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linesightcloud-my.sharepoint.com/personal/peter_malloch_linesight_com/Documents/Desktop/"/>
    </mc:Choice>
  </mc:AlternateContent>
  <xr:revisionPtr revIDLastSave="15" documentId="11_3BA5BB60171E8B3578798E97CC71D559AA5E66CD" xr6:coauthVersionLast="47" xr6:coauthVersionMax="47" xr10:uidLastSave="{F78976F0-F08E-47E8-A04F-28208FA638A4}"/>
  <bookViews>
    <workbookView xWindow="-120" yWindow="-120" windowWidth="29040" windowHeight="15720" xr2:uid="{00000000-000D-0000-FFFF-FFFF00000000}"/>
  </bookViews>
  <sheets>
    <sheet name="Summary" sheetId="1" r:id="rId1"/>
    <sheet name="4-PRELIMINARIES" sheetId="2" r:id="rId2"/>
    <sheet name="5-1   SUBSTRUCTURE" sheetId="3" r:id="rId3"/>
    <sheet name="6-28  FRAME" sheetId="4" r:id="rId4"/>
    <sheet name="7-32  INTERNAL WALL COMPLETIONS" sheetId="5" r:id="rId5"/>
    <sheet name="8-42  WALL FINISHES INTERNALLY" sheetId="6" r:id="rId6"/>
    <sheet name="9-43  FLOOR FINISHES" sheetId="7" r:id="rId7"/>
    <sheet name="10-45  CEILING FINISHES" sheetId="8" r:id="rId8"/>
    <sheet name="11-51  SERVICES PIPED &amp; DUCTED" sheetId="9" r:id="rId9"/>
    <sheet name="12-61  SERVICES MAINLY ELECTRIC" sheetId="10" r:id="rId10"/>
    <sheet name="13-74  SANITARY WARE" sheetId="11" r:id="rId11"/>
    <sheet name="14-10  DEMOLITIONS &amp; ALTERATION" sheetId="12" r:id="rId12"/>
    <sheet name="15-20  SITE STRUCTURES" sheetId="13" r:id="rId13"/>
    <sheet name="16-30  SITE ENCLOSURES" sheetId="14" r:id="rId14"/>
    <sheet name="17-01  FIXED PRICE PREMIUM"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5" l="1"/>
  <c r="F11" i="15"/>
  <c r="F10" i="15"/>
  <c r="F9" i="15"/>
  <c r="F13" i="15" s="1"/>
  <c r="C17" i="1" s="1"/>
  <c r="F8" i="15"/>
  <c r="F7" i="15"/>
  <c r="F6" i="15"/>
  <c r="F5" i="15"/>
  <c r="F4" i="15"/>
  <c r="F3" i="15"/>
  <c r="F20" i="14"/>
  <c r="F19" i="14"/>
  <c r="F18" i="14"/>
  <c r="F17" i="14"/>
  <c r="F16" i="14"/>
  <c r="F15" i="14"/>
  <c r="F14" i="14"/>
  <c r="F13" i="14"/>
  <c r="F12" i="14"/>
  <c r="F11" i="14"/>
  <c r="F10" i="14"/>
  <c r="F9" i="14"/>
  <c r="F8" i="14"/>
  <c r="F7" i="14"/>
  <c r="F6" i="14"/>
  <c r="F5" i="14"/>
  <c r="F4" i="14"/>
  <c r="F21" i="14" s="1"/>
  <c r="C16" i="1" s="1"/>
  <c r="F3" i="14"/>
  <c r="F50" i="13"/>
  <c r="F49" i="13"/>
  <c r="F48" i="13"/>
  <c r="F47" i="13"/>
  <c r="F46" i="13"/>
  <c r="F45" i="13"/>
  <c r="F44"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 i="13"/>
  <c r="F14" i="13"/>
  <c r="F13" i="13"/>
  <c r="F12" i="13"/>
  <c r="F11" i="13"/>
  <c r="F10" i="13"/>
  <c r="F9" i="13"/>
  <c r="F8" i="13"/>
  <c r="F7" i="13"/>
  <c r="F6" i="13"/>
  <c r="F5" i="13"/>
  <c r="F4" i="13"/>
  <c r="F3" i="13"/>
  <c r="F51" i="13" s="1"/>
  <c r="C15" i="1" s="1"/>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F48" i="12" s="1"/>
  <c r="C14" i="1" s="1"/>
  <c r="F15" i="11"/>
  <c r="F14" i="11"/>
  <c r="F13" i="11"/>
  <c r="F12" i="11"/>
  <c r="F11" i="11"/>
  <c r="F10" i="11"/>
  <c r="F9" i="11"/>
  <c r="F8" i="11"/>
  <c r="F7" i="11"/>
  <c r="F6" i="11"/>
  <c r="F5" i="11"/>
  <c r="F4" i="11"/>
  <c r="F3" i="11"/>
  <c r="F16" i="11" s="1"/>
  <c r="C13" i="1" s="1"/>
  <c r="F34" i="10"/>
  <c r="F33" i="10"/>
  <c r="F32" i="10"/>
  <c r="F31" i="10"/>
  <c r="F30" i="10"/>
  <c r="F29" i="10"/>
  <c r="F28" i="10"/>
  <c r="F27" i="10"/>
  <c r="F26" i="10"/>
  <c r="F25" i="10"/>
  <c r="F24" i="10"/>
  <c r="F23" i="10"/>
  <c r="F22" i="10"/>
  <c r="F21" i="10"/>
  <c r="F20" i="10"/>
  <c r="F19" i="10"/>
  <c r="F18" i="10"/>
  <c r="F17" i="10"/>
  <c r="F16" i="10"/>
  <c r="F15" i="10"/>
  <c r="F14" i="10"/>
  <c r="F13" i="10"/>
  <c r="F12" i="10"/>
  <c r="F11" i="10"/>
  <c r="F10" i="10"/>
  <c r="F9" i="10"/>
  <c r="F8" i="10"/>
  <c r="F7" i="10"/>
  <c r="F6" i="10"/>
  <c r="F5" i="10"/>
  <c r="F4" i="10"/>
  <c r="F3" i="10"/>
  <c r="F35" i="10" s="1"/>
  <c r="C12" i="1" s="1"/>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F39" i="9" s="1"/>
  <c r="C11" i="1" s="1"/>
  <c r="F18" i="8"/>
  <c r="F17" i="8"/>
  <c r="F16" i="8"/>
  <c r="F15" i="8"/>
  <c r="F14" i="8"/>
  <c r="F13" i="8"/>
  <c r="F12" i="8"/>
  <c r="F11" i="8"/>
  <c r="F10" i="8"/>
  <c r="F9" i="8"/>
  <c r="F8" i="8"/>
  <c r="F7" i="8"/>
  <c r="F6" i="8"/>
  <c r="F5" i="8"/>
  <c r="F4" i="8"/>
  <c r="F3" i="8"/>
  <c r="F19" i="8" s="1"/>
  <c r="C10" i="1" s="1"/>
  <c r="F35" i="7"/>
  <c r="F34" i="7"/>
  <c r="F33" i="7"/>
  <c r="F32" i="7"/>
  <c r="F31" i="7"/>
  <c r="F30" i="7"/>
  <c r="F29" i="7"/>
  <c r="F28" i="7"/>
  <c r="F27" i="7"/>
  <c r="F26" i="7"/>
  <c r="F25" i="7"/>
  <c r="F24" i="7"/>
  <c r="F23" i="7"/>
  <c r="F22" i="7"/>
  <c r="F21" i="7"/>
  <c r="F20" i="7"/>
  <c r="F19" i="7"/>
  <c r="F18" i="7"/>
  <c r="F17" i="7"/>
  <c r="F16" i="7"/>
  <c r="F15" i="7"/>
  <c r="F14" i="7"/>
  <c r="F13" i="7"/>
  <c r="F12" i="7"/>
  <c r="F11" i="7"/>
  <c r="F10" i="7"/>
  <c r="F9" i="7"/>
  <c r="F8" i="7"/>
  <c r="F7" i="7"/>
  <c r="F6" i="7"/>
  <c r="F36" i="7" s="1"/>
  <c r="C9" i="1" s="1"/>
  <c r="F5" i="7"/>
  <c r="F4" i="7"/>
  <c r="F3" i="7"/>
  <c r="F28" i="6"/>
  <c r="F27" i="6"/>
  <c r="F26" i="6"/>
  <c r="F25" i="6"/>
  <c r="F24" i="6"/>
  <c r="F23" i="6"/>
  <c r="F22" i="6"/>
  <c r="F21" i="6"/>
  <c r="F20" i="6"/>
  <c r="F19" i="6"/>
  <c r="F18" i="6"/>
  <c r="F17" i="6"/>
  <c r="F16" i="6"/>
  <c r="F15" i="6"/>
  <c r="F14" i="6"/>
  <c r="F13" i="6"/>
  <c r="F12" i="6"/>
  <c r="F11" i="6"/>
  <c r="F10" i="6"/>
  <c r="F9" i="6"/>
  <c r="F8" i="6"/>
  <c r="F7" i="6"/>
  <c r="F6" i="6"/>
  <c r="F5" i="6"/>
  <c r="F4" i="6"/>
  <c r="F3" i="6"/>
  <c r="F29" i="6" s="1"/>
  <c r="C8" i="1" s="1"/>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54" i="5" s="1"/>
  <c r="C7" i="1" s="1"/>
  <c r="F3" i="5"/>
  <c r="F28" i="4"/>
  <c r="F27" i="4"/>
  <c r="F26" i="4"/>
  <c r="F25" i="4"/>
  <c r="F24" i="4"/>
  <c r="F23" i="4"/>
  <c r="F22" i="4"/>
  <c r="F21" i="4"/>
  <c r="F20" i="4"/>
  <c r="F19" i="4"/>
  <c r="F18" i="4"/>
  <c r="F17" i="4"/>
  <c r="F16" i="4"/>
  <c r="F15" i="4"/>
  <c r="F14" i="4"/>
  <c r="F13" i="4"/>
  <c r="F12" i="4"/>
  <c r="F11" i="4"/>
  <c r="F10" i="4"/>
  <c r="F9" i="4"/>
  <c r="F8" i="4"/>
  <c r="F7" i="4"/>
  <c r="F6" i="4"/>
  <c r="F5" i="4"/>
  <c r="F4" i="4"/>
  <c r="F29" i="4" s="1"/>
  <c r="C6" i="1" s="1"/>
  <c r="F3" i="4"/>
  <c r="F28" i="3"/>
  <c r="F27" i="3"/>
  <c r="F26" i="3"/>
  <c r="F25" i="3"/>
  <c r="F24" i="3"/>
  <c r="F23" i="3"/>
  <c r="F22" i="3"/>
  <c r="F21" i="3"/>
  <c r="F20" i="3"/>
  <c r="F19" i="3"/>
  <c r="F18" i="3"/>
  <c r="F17" i="3"/>
  <c r="F16" i="3"/>
  <c r="F15" i="3"/>
  <c r="F14" i="3"/>
  <c r="F13" i="3"/>
  <c r="F12" i="3"/>
  <c r="F11" i="3"/>
  <c r="F10" i="3"/>
  <c r="F9" i="3"/>
  <c r="F8" i="3"/>
  <c r="F7" i="3"/>
  <c r="F6" i="3"/>
  <c r="F5" i="3"/>
  <c r="F4" i="3"/>
  <c r="F3" i="3"/>
  <c r="F29" i="3" s="1"/>
  <c r="C5" i="1" s="1"/>
  <c r="F12" i="2"/>
  <c r="F11" i="2"/>
  <c r="F10" i="2"/>
  <c r="F9" i="2"/>
  <c r="F8" i="2"/>
  <c r="F7" i="2"/>
  <c r="F6" i="2"/>
  <c r="F13" i="2" s="1"/>
  <c r="C4" i="1" s="1"/>
  <c r="F5" i="2"/>
  <c r="F4" i="2"/>
  <c r="F3" i="2"/>
  <c r="C19" i="1" l="1"/>
</calcChain>
</file>

<file path=xl/sharedStrings.xml><?xml version="1.0" encoding="utf-8"?>
<sst xmlns="http://schemas.openxmlformats.org/spreadsheetml/2006/main" count="745" uniqueCount="290">
  <si>
    <t>Code</t>
  </si>
  <si>
    <t>Description</t>
  </si>
  <si>
    <t>Total</t>
  </si>
  <si>
    <t>PRELIMINARIES</t>
  </si>
  <si>
    <t>Quantity</t>
  </si>
  <si>
    <t>Unit</t>
  </si>
  <si>
    <t>Rate</t>
  </si>
  <si>
    <t>(--) PRELIMINARIES</t>
  </si>
  <si>
    <t>Preliminaries</t>
  </si>
  <si>
    <t>Amount for all necessary Preliminaries costs brought forward from Linesight Preliminaries document included within the Tender Pack</t>
  </si>
  <si>
    <t>item</t>
  </si>
  <si>
    <t>Other Items</t>
  </si>
  <si>
    <t>Provide in the following section together with a detailed description of any necessary additional item required to complete this section of the works in accordance with the Tender Documents:-</t>
  </si>
  <si>
    <t>1) _ _ _ _ _ _ _ _ _ _ _ _ _ _ _ _ _ _ _ _</t>
  </si>
  <si>
    <t>2) _ _ _ _ _ _ _ _ _ _ _ _ _ _ _ _ _ _ _ _</t>
  </si>
  <si>
    <t>3) _ _ _ _ _ _ _ _ _ _ _ _ _ _ _ _ _ _ _ _</t>
  </si>
  <si>
    <t>4) _ _ _ _ _ _ _ _ _ _ _ _ _ _ _ _ _ _ _ _</t>
  </si>
  <si>
    <t>5) _ _ _ _ _ _ _ _ _ _ _ _ _ _ _ _ _ _ _ _</t>
  </si>
  <si>
    <t>(1-) SUBSTRUCTURE</t>
  </si>
  <si>
    <t>Notes to Tenderer:-</t>
  </si>
  <si>
    <t>1. The tenderers should examine the Architect's and Engineer's drawings and specifications and satisfy themselves as to the nature and extent of the works outlined below and should include for all costs in connection with same</t>
  </si>
  <si>
    <t>Note</t>
  </si>
  <si>
    <t>2. Undertaking/supplying to the engineers all necessary design/construction drawings (including fixing details)</t>
  </si>
  <si>
    <t>3. For detailed description of material and workmanship see specification.</t>
  </si>
  <si>
    <t>4. Please note, the finished high impact gym floor is to be  done by others</t>
  </si>
  <si>
    <t>Concrete Work; In-Situ Concrete</t>
  </si>
  <si>
    <t>Surface Treatments</t>
  </si>
  <si>
    <t>Screed</t>
  </si>
  <si>
    <t>55mm thick Ardex A 29 rapid hardening unbonded screed to Ardex specification by Ardex or equal approved; Final screed design and suitability of existing structure to be confirmed by structural engineer; all in accordance with Architects drawings 5034, 6103 and specification.</t>
  </si>
  <si>
    <t xml:space="preserve">    to existing concrete slab; 55mm thick</t>
  </si>
  <si>
    <t>m3</t>
  </si>
  <si>
    <t>Surface Finishes</t>
  </si>
  <si>
    <t>Power float surface of sand cement screed.</t>
  </si>
  <si>
    <t>Power floating to 55mm screed; beds are to be finished to a level or flat surface to a sufficient standard to omit the necessity for the spreading of a leveling compound for all floor coverings measured within the Bill of Quantities; Should it arise that it becomes necessary to spread leveling compounds as a preliminary to laying the floor finishes, the cost of this work will be deemed to be included in the prices against the various items of work for floor finished; All as per Architects specifications</t>
  </si>
  <si>
    <t xml:space="preserve">   to level or flat surfaces</t>
  </si>
  <si>
    <t>m2</t>
  </si>
  <si>
    <t>Damp Proof Membrane</t>
  </si>
  <si>
    <t>1200 guage polythene damp proof membrane turned up at perimeters with lapped and sealed joints; all as per Architects Drawings and Specification</t>
  </si>
  <si>
    <t xml:space="preserve">   horizontal; exceeding 300mm wide</t>
  </si>
  <si>
    <t xml:space="preserve">   vertical; exceeding 300mm wide</t>
  </si>
  <si>
    <t>(28) FRAME</t>
  </si>
  <si>
    <t>Notes to Tenderer :-</t>
  </si>
  <si>
    <t>1. The Contractor is referred to the Engineers drawings and specification which accompany this document. All descriptions will be read in conjunction with this information.</t>
  </si>
  <si>
    <t>2. The Contractor is required to visit the site to determine access requirements, location of work sites etc. and include for all costs pertaining to same in their tender.</t>
  </si>
  <si>
    <t>3. The Contractor is required to provide and fix all fixings, supports etc., which may be necessary to complete the works. The Contractor is required to liaise and co-ordinate with other trades to provide and fix all such fixings which may be necessary for their installation.</t>
  </si>
  <si>
    <t>4. Drilling/forming holes in other construction for the fixings deemed to be included within the unit rate item.</t>
  </si>
  <si>
    <t>5. Application of protective coatings on site deemed to be included within the unit rate item.</t>
  </si>
  <si>
    <t>6. The structural steel erector shall be subject to the approval of the Engineer.</t>
  </si>
  <si>
    <t>Structural; Steelwork</t>
  </si>
  <si>
    <t>Fabricated Members; Primary Steelwork</t>
  </si>
  <si>
    <t>Beams</t>
  </si>
  <si>
    <t>Design, detail, fabricate and make all necessary welded or bolted connections between steel members in accordance with B.S. 449, for the foregoing steelwork; all in accordance with the Works Requirements Documents</t>
  </si>
  <si>
    <t>Contractor designed</t>
  </si>
  <si>
    <t xml:space="preserve">   generally </t>
  </si>
  <si>
    <t>Item</t>
  </si>
  <si>
    <t>Beams</t>
  </si>
  <si>
    <t>Fabricated members; beams; All as per Engineers drawings SK-S-001 to SK-S-003 and specification</t>
  </si>
  <si>
    <t xml:space="preserve">   PFC 100 x 50 x 10</t>
  </si>
  <si>
    <t>t</t>
  </si>
  <si>
    <t>Metal Plates</t>
  </si>
  <si>
    <t xml:space="preserve">   100 x 100 x 5mm Angle Plate welded to PFC beam on one side and blind bolted to top of existing SHS; All as per Engineers drawings SK-S-001 to SK-S-003 and specification</t>
  </si>
  <si>
    <t>(32) INTERNAL WALL COMPLETIONS</t>
  </si>
  <si>
    <t>1. The Tenderer is advised that all measurements and descriptions shall be read in conjunction with the Architect's Drawings and Specification</t>
  </si>
  <si>
    <t>2. For details of the nature and extent of the works to be carried out in this section, the Tenderer's shall refer to all Architect's Drawings and Specifications.</t>
  </si>
  <si>
    <t>3. The Tenderer shall fully familiarize himself, both from the drawings and site, with the structure, extent and adequacy of supports being provided and shall include for any additional supports as may be necessary to complete this section of the works.</t>
  </si>
  <si>
    <t>4. All drawings must be checked by the Contractor on site, the Design Team must be informed of any discrepancies (should they arise) prior to commencement of the works</t>
  </si>
  <si>
    <t>5. For details of the nature and extent of the works to be carried out in this section, the tenderers shall refer to all Architects and Engineers tender drawings accompanying this tender document</t>
  </si>
  <si>
    <t>6. All doors shall be fixed into existing structural opes with and including all necessary fixings</t>
  </si>
  <si>
    <t>Concrete Work; Precast Concrete</t>
  </si>
  <si>
    <t>Precast U Lintels</t>
  </si>
  <si>
    <t>Provide reinforced concrete U-lintel over opening, fully filled with concrete and reinforced to structural design requirements; Maintain 60-minute fire resistance of existing compartment wall; All as per Architects drawing 6102</t>
  </si>
  <si>
    <t xml:space="preserve">   200mm x 100mm x 1300mm; door</t>
  </si>
  <si>
    <t>nr</t>
  </si>
  <si>
    <t xml:space="preserve">   200mm x 100mm x 1900mm; window</t>
  </si>
  <si>
    <t>Woodwork: Composite Items</t>
  </si>
  <si>
    <t>Composite Items; Doors with associated frame set</t>
  </si>
  <si>
    <t>60 Minute Fire Rated</t>
  </si>
  <si>
    <t>Composite item; FD60S timber door set comprising hardwood frame, 54mm thick timber door leaf, intumescent and smoke seals, fire-rated ironmongery and all associated components by KCC or similar approved; Perimeter gap between fire door frame and partition to be tightly packed full depth with non-combustible stone wool insulation, Rockwool or equivalent approved, min. 45–60 kg/m³) and sealed with fire-rated intumescent mastic in accordance with FD60 fire door certification and manufacturer's installation details; All as per Architects drawings 5034, 8021 and specifications</t>
  </si>
  <si>
    <t xml:space="preserve">   Door type DI-11; 2110mm x 1010mm wide</t>
  </si>
  <si>
    <t>Composite item; FD60S timber door set comprising hardwood frame, 54mm thick timber door leaf with FD60 glazed door panel &amp; FD60 fire-rated glazed side panel with necessary glass manifestations, intumescent and smoke seals, fire-rated ironmongery and all associated components by KCC or similar approved; Perimeter gap between fire door frame and partition to be tightly packed full depth with non-combustible stone wool insulation, Rockwool or equivalent approved, min. 45–60 kg/m³) and sealed with fire-rated intumescent mastic in accordance with FD60 fire door certification and manufacturer's installation details; All as per Architects drawings 5034, 6101, 8021 and specifications</t>
  </si>
  <si>
    <t xml:space="preserve">   Door type DI-12; 2110mm x 1420mm wide</t>
  </si>
  <si>
    <t>Glazing</t>
  </si>
  <si>
    <t>Composite item; Promat Systemglas Ligna fire rated internal glazed 25mm thick surrounding screen or equal and approved in a 44 x 95mm hardwood frame fixed with steel masonry anchors; Fire resistant silicone sealant; 25 x 95mm hardwood glazing beads; 6mm thick x 27mm wide x 50mm long hardwood setting blocks, steel masonry anchors, 10 x 3mm self-adhesive neoprene glazing tape, 2.7mm intumescent strips and 10mm x 95mm compressed rock fibre insulation (45kg/m3) all by Promat or equal and approved; All as per Architects drawings 5034, 6101, 8021 and specifications</t>
  </si>
  <si>
    <t xml:space="preserve">   1200mm high x 1600mm wide</t>
  </si>
  <si>
    <t>Woodwork: Second Fixings</t>
  </si>
  <si>
    <t>Architraves</t>
  </si>
  <si>
    <t>22mm thick half-splayed beech timber architrave, to match existing, fixed in accordance with manufacturer's recommendations; all as per Architects drawing 6101 &amp; Specification</t>
  </si>
  <si>
    <t>m</t>
  </si>
  <si>
    <t>Linings</t>
  </si>
  <si>
    <t>100mm x 15mm thick beech timber linings to inside of door; all as per Architects drawing 6101 &amp; Specification</t>
  </si>
  <si>
    <t>Window Boards</t>
  </si>
  <si>
    <t>150mm x 16mm beech timber window boards; Include for a flexible paintable sealant between window board and plasterboard finish; All as per Architects drawings and specifications.</t>
  </si>
  <si>
    <t xml:space="preserve">   not exceeding 300mm girth</t>
  </si>
  <si>
    <t>Woodwork: Ironmongery, Accessories and Sundries</t>
  </si>
  <si>
    <t>Ironmongery sets</t>
  </si>
  <si>
    <t>Door type 1 &amp; 2; Includes overhead door closer device by Assa Abloy DC 500 or equal and approved, FD60 stainless steel ball bearing butt hinges with intumescent hinge pads; SS D shaped pull handles for FD60 door assemblies; Fire rated mortice sash lock; 150mm high satin aluminium kick plate fixed to the door leaf; Fire Door Keep Shut' sign fixed to both sides of door; All as per Architects drawings 5034, 6101, 6102, 61038021 and specifications</t>
  </si>
  <si>
    <t>Painting and Decorating: Painting</t>
  </si>
  <si>
    <t>Clean down and prime then apply two coats of good quality clear Satin lacquer to the following surfaces:</t>
  </si>
  <si>
    <t>Doors</t>
  </si>
  <si>
    <t xml:space="preserve">   to door surfaces; solid</t>
  </si>
  <si>
    <t xml:space="preserve">   to door surfaces; glazed</t>
  </si>
  <si>
    <t xml:space="preserve">   not exceeding 300 mm wide; standard architrave</t>
  </si>
  <si>
    <t xml:space="preserve">   not exceeding 300 mm wide; beech lining to doors</t>
  </si>
  <si>
    <t xml:space="preserve">   not exceeding 300 mm wide; window boards</t>
  </si>
  <si>
    <t>(42) WALL FINISHES INTERNALLY</t>
  </si>
  <si>
    <t>Notes to Tenderers:-</t>
  </si>
  <si>
    <t>Please refer to Architects Specification for relevant specification details.</t>
  </si>
  <si>
    <t>1. The Tenderer is advised that the measurement and descriptions are to be read in conjunction with the Architect's Drawings and Engineer's Drawings and Specification.</t>
  </si>
  <si>
    <t>2. The Tenderer attention is drawn to the fact that rates for painting generally shall include working around columns, obstructions or the like.</t>
  </si>
  <si>
    <t>3. The Tenderer shall allow for all necessary mock-ups and samples required as per the Architects Specifications.</t>
  </si>
  <si>
    <t>Floor Wall &amp; Ceiling Finishing; Finishings</t>
  </si>
  <si>
    <t>Walls</t>
  </si>
  <si>
    <t>12.5mm square-edged gypsum plasterboard fixed with drywall adhesive dabs at recommended intervals to existing bare concrete block walls, including all necessary background preparation, brushing down of masonry, and application of a stabilizing primer or bonding agent if required to control suction; Joints to be taped, scrimmed, and the entire surface finished with a 2mm thick skim coat finish; All as per Architects drawings 5034, 6102, 6103 and specifications</t>
  </si>
  <si>
    <t xml:space="preserve">   exceeding 300mm wide</t>
  </si>
  <si>
    <t>Sundries</t>
  </si>
  <si>
    <t>Accessories in association with plasterwork; galvanised steel</t>
  </si>
  <si>
    <t>Angle bead; fixing with plaster dabs</t>
  </si>
  <si>
    <t xml:space="preserve">   angle section to window</t>
  </si>
  <si>
    <t>Painting &amp; Decorating</t>
  </si>
  <si>
    <t>Clean, wash down &amp; dust off surfaces &amp; apply base coat and 2 finish coats of Dulux Diamond Matt Emulsion paint in white, or similar and approved to skimmed plasterboard surfaces; all in accordance with Architect's drawings and specifications</t>
  </si>
  <si>
    <t xml:space="preserve">   &gt;300mm wide</t>
  </si>
  <si>
    <t xml:space="preserve">   &lt;300mm wide; reveals to window</t>
  </si>
  <si>
    <t>(43) FLOOR FINISHES</t>
  </si>
  <si>
    <t>1. The Tender is advised that the measurement and descriptions are to be read in conjunction with the Architect's and Engineer's Drawings and Specifications</t>
  </si>
  <si>
    <t>2. The Tenderer shall include within the rates from all joint details between differing floor sealers and floor finishes generally.</t>
  </si>
  <si>
    <t>3. All samples as requested within the specification too be provided by the Contractor and will be deemed included within Tender submission.</t>
  </si>
  <si>
    <t>4. Warranties from flooring subcontractors to be obtained - costs for same deemed included in rates</t>
  </si>
  <si>
    <t>5. The Contractor to ensure that all floor coverings are fully protected once laid until substantial completion of the project. The Contractor will be responsible for any damaged finishes at their own expense.</t>
  </si>
  <si>
    <t>Floor Wall and Ceiling Finishings</t>
  </si>
  <si>
    <t>General</t>
  </si>
  <si>
    <t>The tenderer is to provide all necessary attendances as required by the gym floor sub-contractor for their works which is not included in this pricing document, but will run alongside these tendered works</t>
  </si>
  <si>
    <t>Include for all preparation to ensure floor surface is fully leveled out, prepped and cleaned to allow for floor finishes; All as per Architects drawing 5034 and specifications</t>
  </si>
  <si>
    <t>Flooring</t>
  </si>
  <si>
    <t>2.0mm Forbo Surestep Original safety vinyl flooring, colour:-172752 Slate Grey, or equal and approved; Laid to prepared substrate in accordance with manufacturer's recommendations; All as per Architects drawing 5034 and specifications</t>
  </si>
  <si>
    <t xml:space="preserve">   exceeding 300mm wide; Cardio Space</t>
  </si>
  <si>
    <t>2.5mm thick Forbo Allura Dryback luxury vinyl tile flooring, colour 60288FL5 Light Giant Oak or approved equivalent; Laid in accordance with manufacturer's recommendations on prepared floor substrate; Substrate to be clean, level, sound and dry prior to installation; All adhesives, levelling compounds and accessories to be in accordance with flooring manufacturer's requirements; All as per Architects drawing 5034 and specifications</t>
  </si>
  <si>
    <t xml:space="preserve">   exceeding 300mm wide; Office</t>
  </si>
  <si>
    <t>Aluminium door threshold profile fixed to existing reinforced concrete floor slab with countersunk stainless steel fixings in accordance with manufacturer's recommendations; All as per Architects drawing 6102 and specifications</t>
  </si>
  <si>
    <t>Woodwork: Boarding and Second Fixings</t>
  </si>
  <si>
    <t>Skirting</t>
  </si>
  <si>
    <t>Skirtings; Chamfered 145mm x 22mm beech skirting; securely fixed with stainless steel masonry nails at 900mm centres; mitred at angles, splayed at joints and well fixed to grounds; All as per Architects drawings and specifications.</t>
  </si>
  <si>
    <t xml:space="preserve">   300mm high approximately</t>
  </si>
  <si>
    <t>m</t>
  </si>
  <si>
    <t>Painting and Decorating: Painting</t>
  </si>
  <si>
    <t>Second fixings; 2 coats of satin clear lacquer; All as per Architects drawings and specifications.</t>
  </si>
  <si>
    <t>General Surfaces; wood skirting</t>
  </si>
  <si>
    <t xml:space="preserve">   not exceeding 300mm wide </t>
  </si>
  <si>
    <t>(45) CEILING FINISHES</t>
  </si>
  <si>
    <t>2. The Tenderer shall allow for all necessary mock-ups and samples required as per the Architects Specifications.</t>
  </si>
  <si>
    <t>Suspended Ceilings</t>
  </si>
  <si>
    <t>Gyproc Casoline MF suspended ceiling system comprising 12.5mm Gyproc FireLine board on MF framing suspended from existing concrete slab, complete with all associated hangers, fixings and accessories;  Hanging angles to be fixed to existing concrete soffit; Gypframe MF7 primary channel at 1200mm maximum centres; Gypframe MF5 ceiling section at 450mm maximum centres; Silicone to perimeter edges; To be fully taped, jointed and finished with a skim finish; All as per Architects drawing 5034, 6103 and specifications</t>
  </si>
  <si>
    <t xml:space="preserve">   depth of suspension 150mm to 500mm; Office &amp; Cardio areas</t>
  </si>
  <si>
    <t>(51) SERVICES PIPED &amp; DUCTED</t>
  </si>
  <si>
    <t>(50) BUILDING SERVICES (MAINLY PIPED &amp; DUCTED)</t>
  </si>
  <si>
    <t>1. The following works are to be priced in accordance with the detailed design &amp; performance specifications as included in the works requirements. The Main Contractor is deemed to have checked the submission of the selected Sub-Contractor to ensure compliance with said detailed design, specifications and drawings.</t>
  </si>
  <si>
    <t>2. Notwithstanding that this Bill of Quantities is measured in accordance with the Agreed Rules of Measurement 5, the Tenderer should note that the following works are not measured in accordance with ARM. The Mechanical specialised design package is priced in strict accordance with and inclusive of all requirements within the performance specification and drawings prepared by the Consulting Engineers.</t>
  </si>
  <si>
    <t>3. While the services documentation set out attendances to be provided by the Main Contractor to the Mechanical Sub-Contractor, this is provided for assistance only and it is the duty of the Main Contractor to advise of any changes they may wish to make to the proposed arrangements in order to achieve the inclusive completion of the works.</t>
  </si>
  <si>
    <t>4. The Main Contractor will be required when requested to forward the elemental pricing schedule of equipment which makes up the element total outlined herein.</t>
  </si>
  <si>
    <t>5. All openings are to be made good, fire stopped as per building regulations and painted to the Architects selected colour and costs associated with same to be included for in this section.</t>
  </si>
  <si>
    <t>6. The Contractor is advised that the following measurement and descriptions are to be read in conjunction with the Architects drawings and specifications, and the M&amp;E drawings and specifications listed as Tender documents within the Preliminaries section of the Bill of Quantities.</t>
  </si>
  <si>
    <t>7. All drawings must be checked by the Contractor on site, the design team must be informed of any discrepancies (should they arise) before commencement of the works.</t>
  </si>
  <si>
    <t>8. For details of the nature and extent of the works to be carried out in this section, the tenderers shall refer to all Architects and Engineers tender drawings and specifications.</t>
  </si>
  <si>
    <t>9. The Tenderer shall take note of all existing services above ground level and include for any cost implications associated with working adjacent to the same.</t>
  </si>
  <si>
    <t>10. The Tenderer is to allow for working around all temporary propping and temporary works during the course of construction and is to include for the same in the rates.</t>
  </si>
  <si>
    <t>11. Rates are to include for all labours associated with the Mechanical Services.</t>
  </si>
  <si>
    <t>12. The Tenderer is required to provide and fix all fixings, supports etc., which may be necessary to complete the works.</t>
  </si>
  <si>
    <t>MECHANICAL INSTALLATIONS: Sundries &amp; Builders work</t>
  </si>
  <si>
    <t xml:space="preserve">   Amount for all necessary Mechanical Installation brought forward from Ronan Meally Consulting Engineers Works Schedule, drawings &amp; specification  (In Appendix  of Tender Documents) including all overheads and profit</t>
  </si>
  <si>
    <t>Sundries and Builders Work</t>
  </si>
  <si>
    <t>The Contractor is to allow for all additional Works Requirements in respect of the Mechanical Installation in order to fully comply with the Engineers System Performance Specification and Criteria complete inclusive, but not limited to, cutting away for and making good after the mechanical specialist, leaving all holes, notches, mortice's, sinkings, chases, floor ducts, forming opes and recesses through floors, walls, ceilings, roofs and making good; provision of all fireproofing, insulation, grouting of brackets &amp; supports and boxing out of all necessary pipework; all in strict accordance with Services Engineers Detailed Design Drawings and Architect &amp; Engineer's relevant drawings and specifications.</t>
  </si>
  <si>
    <t xml:space="preserve">   Internal Works;</t>
  </si>
  <si>
    <t xml:space="preserve">   External Works;</t>
  </si>
  <si>
    <t>Builders Work Requirements</t>
  </si>
  <si>
    <t>The Main Contractor must obtain from the specialist contractor in time, and as part of this tender, all necessary information relating to the Mechanical Installation builders work to enable the works to be carried out without interruption. Any additional costs incurred as a result of failure to obtain this information will be at the Main Contractors expense.</t>
  </si>
  <si>
    <t>Fire stopping</t>
  </si>
  <si>
    <t>Supply and install specialist Fire stopping to all pipe penetrations through masonry walls; Comprising of two layers of 50mm thick ablative coated rockwool fire batt Rockwool Firepro CB50 or equal approved, Rockwool Softseal or equal approved, linear joint seals packed inside the opening core, 40mm thick Rockwool RWA45 insulation sleeve or equal approved wrapped around the service pipe extending a minimum of 200mm horizontally from both faces of the masonry wall, Rockwool Acoustic Intumescent Sealant applied to all interfaces between the masonry wall, ablative batts, and penetrating services to maintain fire and acoustic integrity; All to achieve a minimum fire resistance rating of 60 minutes; All to be installed strictly in accordance with the manufacturer's third-party certified standard details; All as per Architects drawing 5031 and specifications</t>
  </si>
  <si>
    <t xml:space="preserve">   Amount for contract of professional cleaners to ensure building is free from all dust and is fit for immediate use once works have been completed.</t>
  </si>
  <si>
    <t>(61) SERVICES MAINLY ELECTRICAL</t>
  </si>
  <si>
    <t>(60) BUILDING SERVICES (MAINLY ELECTRICAL)</t>
  </si>
  <si>
    <t>1. The following works are to be priced in accordance with the detailed design and specifications as included in the works requirements. The Main Contractor is deemed to have checked the submission of the selected Sub-Contractor to ensure compliance with said detailed design, specifications and drawings.</t>
  </si>
  <si>
    <t>2. Not withstanding that this Bill of Quantities is measured in accordance with the Agreed Rules of Measurement 5, the Tenderer should note that the following works are not measured in accordance with ARM. The Electrical specialised design package is to be priced in strict accordance with and inclusive of all requirements within the performance specification and drawings as prepared by the Consulting Engineer.</t>
  </si>
  <si>
    <t>3. While the services documentation set out attendances to be provided by the Main Contractor to the Electrical Sub-Contractor, this is provided for assistance only and is the duty of the Main Contractor to advise of any changes they wish to make to the proposed arrangements in order to achieve the inclusive completion of the works</t>
  </si>
  <si>
    <t>4. All openings are to be made good, fire stopped as per building regulations and painted to the Architects selected colour and costs associated with same to be included for within this section.</t>
  </si>
  <si>
    <t>5. The Tenderer shall take note of all existing services above ground level and include for any cost implications associated with working adjacent to the same.</t>
  </si>
  <si>
    <t>6. The Tenderer is to allow for working around all temporary propping and temporary works during the course of construction and is to include for the same in the rates.</t>
  </si>
  <si>
    <t>7. Rates are to include for all labours associated with the Mechanical Services.</t>
  </si>
  <si>
    <t>8. The Tenderer is required to provide and fix all fixings, supports etc., which may be necessary to complete the works.</t>
  </si>
  <si>
    <t>ELECTRICAL INSTALLATIONS: Sundries &amp; Builders work</t>
  </si>
  <si>
    <t xml:space="preserve">   Amount for Electrical Installation brought forward from Ronan Meally Consulting Engineers Builders Works Schedule  (In Appendix  of Tender Documents)  including all overheads &amp; profits</t>
  </si>
  <si>
    <t>The Contractor is to allow for all additional Works Requirements in respect of the Electrical Installation in order to fully comply with the Engineer's System Performance Specification and Criteria complete inclusive, but not limited to, cutting away for and making good after the electrical specialist, leaving all holes, notches, mortice's, sinkings, chases, floor ducts, forming opes and recesses through floors, walls, ceilings, roofs and making good; provision of all fireproofing, insulation, grouting of brackets &amp; supports and boxing out of all necessary pipework; all in strict accordance with Services Engineer's Detailed Design Drawings and Architect &amp; Engineer's relevant drawings and specifications.</t>
  </si>
  <si>
    <t>The Main Contractor must obtain from the specialist contractor in time, and as part of this tender, all necessary information relating to the Electrical Installation builders work to enable the works to be carried out without interruption. Any additional cost/s incurred as a result of failure to obtain this information will be at the Main Contractors expense.</t>
  </si>
  <si>
    <t>Supply and install specialist Fire stopping to all cable tray penetrations through masonry walls; Comprising of two layers of 50mm thick ablative coated rockwool fire batt Rockwool Firepro CB50 or equal approved, Rockwool Softseal or equal approved, linear joint seals packed inside the opening core, 40mm thick Rockwool RWA45 insulation sleeve wrapped around the service pipe extending a minimum of 200mm horizontally from both faces of the masonry wall, Rockwool Acoustic Intumescent Sealant applied to all interfaces between the masonry wall, ablative batts, and penetrating services to maintain fire and acoustic integrity; All to achieve a minimum fire resistance rating of 60 minutes; All to be installed strictly in accordance with the manufacturer's third-party certified standard details; All as per Architects drawing 5031 and specifications</t>
  </si>
  <si>
    <t>(74) SANITARY WARE</t>
  </si>
  <si>
    <t>(74) SANITARY FITTINGS</t>
  </si>
  <si>
    <t>Notes to Tenderers: -</t>
  </si>
  <si>
    <t>1. The following sanitary ware schedule shall include for the supply and fixing of all sanitary ware listed below; the Contractor's rates shall include for all mastic sealing to fitted units as required.</t>
  </si>
  <si>
    <t>The Contractor must refer to the Architects floor plans, &amp; sanitary schedule for this section.</t>
  </si>
  <si>
    <t>Water Fountain</t>
  </si>
  <si>
    <t>Supply and install a heavy-duty, wall-mounted Grade 304 satin-finish stainless steel drinking fountain and bottle refill station; Unit to feature a seamless anti-splash bowl, 75mm rear upstand, and full rounded safety plumbing shroud; Complete with 1nr chrome-plated, self-closing push-button bubbler tap.1 No. high-clearance swan-neck bottle filler tap with self-closing valve; Concealed mounting brackets, 32mm bottle trap, waste fittings, and internal flexible connectors; Securely fix to structure at standard finished height (915mm to rim); Make watertight connections to local cold water mains and drainage; Fully align and test in strict accordance with manufacturer's specifications &amp; local water regulations; All as per Architects drawings and specifications</t>
  </si>
  <si>
    <t>(10) DEMOLITIONS &amp; ALTERATIONS</t>
  </si>
  <si>
    <t>(10) DEMOLITION &amp; ALTERATIONS</t>
  </si>
  <si>
    <t>The Contractor should make reference to Architect's and Engineers Drawings, Reports and Specifications. The Contractor is to include for all costs associated with any phasing of the works</t>
  </si>
  <si>
    <t>Notes.</t>
  </si>
  <si>
    <t>1. For the nature and extent of the work in this section the contractor must visit the site to ascertain the full scope and detail of the work. No claims on the grounds of lack of familiarity with the extent, nature and location of the works shall be entered</t>
  </si>
  <si>
    <t>2. The Contractors attention is drawn to the general layout drawings which accompany the Bill of Quantities. The measurement and descriptions in this section are to be read in conjunction with all the Architect's and Engineers Specifications.</t>
  </si>
  <si>
    <t>3. Demolition rates shall include for leaving works ready for new work. Any damage caused during the course of the demolition shall be made good by the contractor, at their own expense, to the satisfaction of the Architect / Client.</t>
  </si>
  <si>
    <t>4. The contractor shall submit a method statement for all demolition and removal works to the Architect prior to commencing on-site for comment only. The contractor will be at all times responsible for all the demolition and associated work.</t>
  </si>
  <si>
    <t>5. The Contractor shall note the following in relation to restriction on disposal of materials. The Contractor is to conform with all relevant Government Bye Laws and requirements and ensure that all fees, permits, etc,. are in place and that the disposal</t>
  </si>
  <si>
    <t>6. In relation to handling and disposal of toxic / dangerous materials the Contractor is referred to the Architects Specification.</t>
  </si>
  <si>
    <t>7. The Contractor is to allow for providing a method statement that complies with all current health and safety legislation in regards to the protection of the public in the form of temporary signage, traffic signaling, temporary pedestrian access routes</t>
  </si>
  <si>
    <t>8. No claim on grounds of want of knowledge will be entertained.</t>
  </si>
  <si>
    <t>Contractor to be aware that the area where works are to be carried out, form part of an existing third level college, with lectures on-going during course of a normal week.</t>
  </si>
  <si>
    <t>Student and staff will be circulating adjacent to this work area and will need to be made aware of ongoing works by signage and appropriate barriers.</t>
  </si>
  <si>
    <t>Works to be carried out in a coordinated way and to liaise with college facility management at all times.</t>
  </si>
  <si>
    <t>b) Temporary Pedestrian Access Routes</t>
  </si>
  <si>
    <t>c) Temporary lighting</t>
  </si>
  <si>
    <t>d) Temporary barriers and hoarding</t>
  </si>
  <si>
    <t>General Works</t>
  </si>
  <si>
    <t xml:space="preserve"> Carry out complete survey of area where works are proposed and identify any hazardous materials and quantity of same before demolition work commences.</t>
  </si>
  <si>
    <t>Protections</t>
  </si>
  <si>
    <t>Allow for full protections to external areas all around the building for the duration of the works; Any damage to existing finishes must be made good; All as per Architects drawings and specifications</t>
  </si>
  <si>
    <t>Loose Furniture</t>
  </si>
  <si>
    <t>Remove all loose furniture. tables, vending machines &amp; all items in storage room/new office, store elsewhere on site (as directed by the client) for later re-fitting as required; Also remove all fixed items to all walls in Cardio area such as fire extinguishers, notice boards etc; All as per Architects drawings and specifications</t>
  </si>
  <si>
    <t>Remove and dispose of all fixed shelving and fixed cabinets in store room; All as per Architects drawings and specifications</t>
  </si>
  <si>
    <t>Demolitions &amp; Alterations; Demolitions</t>
  </si>
  <si>
    <t>Flooring &amp; Floor Coverings</t>
  </si>
  <si>
    <t>Remove existing sheet vinyl floor finish to new proposed Cardio Space area, including adhesives and associated floor coverings to expose existing floor substrate; Prepare substrate for proposed works; All as per Architects drawing 5033 and specifications</t>
  </si>
  <si>
    <t>Remove existing sheet vinyl floor finish to new proposed Office area, including adhesives and associated floor coverings to expose existing floor substrate; Prepare substrate for proposed works; All as per Architects drawing 5033 and specifications</t>
  </si>
  <si>
    <t>Remove existing suspended timber floor system to Sports Hall, including timber floor finish, timber support/batten system, insulation layer and active underfloor heating installation; Carefully remove all materials to expose existing structural concrete floor slab; Make good and prepare slab for proposed works; All as per Architects drawing 5033 and specifications</t>
  </si>
  <si>
    <t>Ceilings</t>
  </si>
  <si>
    <t>Remove existing open grid metal ceiling system including suspension system, light fittings and associated components; Strip back to expose underside of existing structural concrete slab; All as per Architects drawing 5033 and specifications</t>
  </si>
  <si>
    <t>Remove existing painted boxed plasterboard ceiling (horizontal and vertical sides) approximately 500mm deep including, support framing and associated finishes; Strip back to expose underside of existing structural concrete slab; All as per Architects drawing 5033 and specifications</t>
  </si>
  <si>
    <t>Internal Doors</t>
  </si>
  <si>
    <t>Remove &amp; dispose of existing door, frame, ironmongery and associated fixings in their entirety; Make good surrounding construction as required to receive new door assembly; All as per Architects drawing 5033 and specifications</t>
  </si>
  <si>
    <t>Demolitions &amp; Alterations; Alterations</t>
  </si>
  <si>
    <t>Remove section of existing concrete block wall to form new 1000mm wide opening for proposed FD60 door set; Make good all cut edges; All as per Architects drawing 5033 and specifications</t>
  </si>
  <si>
    <t>Form new 1600 × 1200mm opening in existing 60-minute fire-rated fair-faced block wall for EI60 fire-resistant timber glazing system; Make good all cut edges with fire-rated materials and maintain existing 60-minute fire resistance; All as per Architects drawing 5033 and specifications</t>
  </si>
  <si>
    <t>(20) SITE STRUCTURES</t>
  </si>
  <si>
    <t>Notes to Tenderer:</t>
  </si>
  <si>
    <t>2. For details of the nature and extent of the works to be carried out in this section, the Renderer's shall refer to all Architect's Drawings and Specifications.</t>
  </si>
  <si>
    <t>3. The Tenderer shall fully familiarise himself, both from the drawings and site, with the structure, extent and adequacy of supports being provided and shall include for any additional supports as may be necessary to complete this section of the works.</t>
  </si>
  <si>
    <t>5. The Contractor is to Price all Items in strict accordance with and inclusive of all requirements as per the Architects and Engineer's Detailed Drawings and Specification Documents and in strict accordance with the Manufacturer's instructions.</t>
  </si>
  <si>
    <t>6. All the following excavations commence at  ground level. The Contractor shall include in his prices for excavation through his own hardcore filling as required and making good in hardcore.</t>
  </si>
  <si>
    <t>7. For information regarding ground water level, mean high and low ground water and results of trial pits and bore holes, the Contractor should refer to the relevant reports and drawings which accompany this Bill of Quantities.</t>
  </si>
  <si>
    <t>8. The Contractors attention is drawn to the Engineers Specification for Concrete Cube Testing and Certification. All costs to be included within the Contractors Preliminaries Section of this Bill of Quantities.</t>
  </si>
  <si>
    <t>9. Rock is defined as any materials met with in excavation which is of such size or position that it can only be removed by means of wedges, special plant or explosives.</t>
  </si>
  <si>
    <t>10. De-watering of the site is the contractors responsibility and he must satisfy the Engineer in all respects and bear the full costs of tests, monitoring and removal and disposal of all water ingress.</t>
  </si>
  <si>
    <t>PLANT BASE</t>
  </si>
  <si>
    <t>Excavation &amp; Earthworks: Excavation</t>
  </si>
  <si>
    <t xml:space="preserve">   not exceeding 2.00 m deep. </t>
  </si>
  <si>
    <t>Excavated Material</t>
  </si>
  <si>
    <t xml:space="preserve">   Off site.</t>
  </si>
  <si>
    <t>Filling</t>
  </si>
  <si>
    <t>Backfilling to excavations</t>
  </si>
  <si>
    <t xml:space="preserve">   average thickness not exceeding 250 mm, compacted in layers 150 mm max thickness.</t>
  </si>
  <si>
    <t>To make up levels</t>
  </si>
  <si>
    <t>Filling with T0 structural granular fill material to annex E S.R 21 to be obtained off site</t>
  </si>
  <si>
    <t xml:space="preserve">   average thickness not exceeding 250 mm, compacted in layers 225 mm max thickness</t>
  </si>
  <si>
    <t>Filling with T1 structural granular fill material to annex E S.R 21 to be obtained off site</t>
  </si>
  <si>
    <t>Filling with T3 blind fine aggregate to be obtained off site</t>
  </si>
  <si>
    <t xml:space="preserve">   average thickness not exceeding 250 mm compacted in layers 225 mm max thickness, under floors</t>
  </si>
  <si>
    <t>Concrete Work: Insitu Concrete</t>
  </si>
  <si>
    <t>Reinforced; Grade C32/40; poured on and including stone dust blinding; All as per Engineers drawings and specifications</t>
  </si>
  <si>
    <t xml:space="preserve">   &gt;150mm thick</t>
  </si>
  <si>
    <t>Reinforcement</t>
  </si>
  <si>
    <t>Reference A142; minimum 500mm lap</t>
  </si>
  <si>
    <t xml:space="preserve">   horizontal in foundations</t>
  </si>
  <si>
    <t>Concrete Work: Formwork</t>
  </si>
  <si>
    <t>Formwork generally in accordance with Engineer's Drawings and Specification</t>
  </si>
  <si>
    <t>Sides of Plant Base &amp; Steps</t>
  </si>
  <si>
    <t xml:space="preserve">   250 - 500mm high</t>
  </si>
  <si>
    <t xml:space="preserve">   exceeding 500mm high</t>
  </si>
  <si>
    <t>Surface finishes</t>
  </si>
  <si>
    <t>Fair faced finish as per BS EN 13670 to plant base</t>
  </si>
  <si>
    <t xml:space="preserve">   horizontal</t>
  </si>
  <si>
    <t>(30) SITE ENCLOSURES</t>
  </si>
  <si>
    <t>1.  The  Tenderer is advised that all measurements and descriptions shall be read in conjunction with the Architect's Drawings and Specification</t>
  </si>
  <si>
    <t>2. For details of the nature and extent of the works to be carried out in this section, the Tenderers shall refer to all Architect's Drawings and Specifications.</t>
  </si>
  <si>
    <t>5. The Contractor is to Price all Items in strict accordance with and inclusive of all requirements as per the Architects and Engineer's Detailed Drawings and Specification</t>
  </si>
  <si>
    <t>Plant Base Fencing</t>
  </si>
  <si>
    <t>Black mesh guarding fence to surround perimeter of plant base; complete with 2nr built in access gates and fixings; Maintain minimum 600mm clear maintenance zone between guarding and plant equipment; all as per Architects drawing 5036 and specifications</t>
  </si>
  <si>
    <t xml:space="preserve">   1800mm high</t>
  </si>
  <si>
    <t>extra over on the above for</t>
  </si>
  <si>
    <t xml:space="preserve">   built-in access gates, complete with all hinges, ironmongery, lock sets, and fixings, to suit 1800mm high mesh fence, as per Architects drawing 5036</t>
  </si>
  <si>
    <t>(01) FIXED PRICE PREMIUM</t>
  </si>
  <si>
    <t>(--) FIXED PRICE PREMIUM</t>
  </si>
  <si>
    <t>Firm Price Premium</t>
  </si>
  <si>
    <t>To cover inflation during the contract period the contractor shall include in his tender
for fluctuations that may arise after the designated date in currency and the rates of
wages (including emolumenta, expenses and the cost of insurance or premium
dependent thereon) necessary for the performance of the works and in the price of
material for or incorporated in the works. The amount of this sum is at the contractors
discretion and is referred to herein as the firm price premium</t>
  </si>
  <si>
    <t>TOTAL</t>
  </si>
  <si>
    <t>Tailteann T2 Building Gym - Pricing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</si>
</sst>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ont>
    <font>
      <sz val="10"/>
      <name val="Microsoft Sans Serif"/>
    </font>
    <font>
      <b/>
      <sz val="12"/>
      <name val="Microsoft Sans Serif"/>
    </font>
    <font>
      <b/>
      <sz val="10"/>
      <name val="Microsoft Sans Serif"/>
    </font>
    <font>
      <sz val="8"/>
      <name val="Microsoft Sans Serif"/>
    </font>
    <font>
      <b/>
      <sz val="8"/>
      <name val="Microsoft Sans Serif"/>
    </font>
    <font>
      <b/>
      <u/>
      <sz val="8"/>
      <name val="Microsoft Sans Serif"/>
    </font>
    <font>
      <sz val="8"/>
      <name val="Arial Unicode MS"/>
    </font>
    <font>
      <u/>
      <sz val="8"/>
      <name val="Microsoft Sans Serif"/>
    </font>
    <font>
      <i/>
      <sz val="8"/>
      <name val="Microsoft Sans Serif"/>
    </font>
    <font>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37">
    <xf numFmtId="0" fontId="0" fillId="0" borderId="0" xfId="0"/>
    <xf numFmtId="0" fontId="0" fillId="0" borderId="0" xfId="0"/>
    <xf numFmtId="0" fontId="2"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vertical="center"/>
    </xf>
    <xf numFmtId="0" fontId="4" fillId="0" borderId="0" xfId="0" applyFont="1" applyAlignment="1">
      <alignment horizontal="left" vertical="center"/>
    </xf>
    <xf numFmtId="3" fontId="4" fillId="0" borderId="0" xfId="0" applyNumberFormat="1" applyFont="1" applyAlignment="1">
      <alignment horizontal="left" vertical="center"/>
    </xf>
    <xf numFmtId="3" fontId="1"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left" vertical="center" wrapText="1"/>
    </xf>
    <xf numFmtId="0" fontId="4" fillId="0" borderId="0" xfId="0"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right" vertical="center" wrapText="1"/>
    </xf>
    <xf numFmtId="3" fontId="4" fillId="0" borderId="0" xfId="0" applyNumberFormat="1" applyFont="1" applyAlignment="1">
      <alignment vertical="center" wrapText="1"/>
    </xf>
    <xf numFmtId="3" fontId="4" fillId="0" borderId="0" xfId="0" applyNumberFormat="1"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right" vertical="center" wrapText="1"/>
    </xf>
    <xf numFmtId="3" fontId="3" fillId="0" borderId="0" xfId="0" applyNumberFormat="1" applyFont="1" applyAlignment="1">
      <alignment horizontal="right" wrapText="1"/>
    </xf>
    <xf numFmtId="0" fontId="7"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wrapText="1"/>
    </xf>
    <xf numFmtId="4" fontId="4" fillId="0" borderId="0" xfId="0" applyNumberFormat="1" applyFont="1" applyAlignment="1">
      <alignment horizontal="right" vertical="center" wrapText="1"/>
    </xf>
    <xf numFmtId="4" fontId="4" fillId="0" borderId="0" xfId="0" applyNumberFormat="1" applyFont="1" applyAlignment="1">
      <alignment vertical="center" wrapText="1"/>
    </xf>
    <xf numFmtId="4" fontId="4" fillId="0" borderId="0" xfId="0" applyNumberFormat="1" applyFont="1" applyAlignment="1">
      <alignment horizontal="left" vertical="center" wrapText="1"/>
    </xf>
    <xf numFmtId="0" fontId="10" fillId="0" borderId="0" xfId="0" applyFont="1" applyAlignment="1">
      <alignment vertical="center" wrapText="1"/>
    </xf>
    <xf numFmtId="0" fontId="10" fillId="0" borderId="0" xfId="0" applyFont="1" applyAlignment="1">
      <alignment horizontal="left" vertical="center" wrapText="1"/>
    </xf>
    <xf numFmtId="3" fontId="4" fillId="0" borderId="0" xfId="0" applyNumberFormat="1"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workbookViewId="0">
      <selection sqref="A1:C1"/>
    </sheetView>
  </sheetViews>
  <sheetFormatPr defaultColWidth="9.140625" defaultRowHeight="12.75"/>
  <cols>
    <col min="1" max="1" width="6.7109375" customWidth="1"/>
    <col min="2" max="2" width="62.7109375" customWidth="1"/>
    <col min="3" max="3" width="9.7109375" customWidth="1"/>
  </cols>
  <sheetData>
    <row r="1" spans="1:3" ht="15.75">
      <c r="A1" s="2" t="s">
        <v>289</v>
      </c>
      <c r="B1" s="1"/>
      <c r="C1" s="1"/>
    </row>
    <row r="3" spans="1:3">
      <c r="A3" s="3" t="s">
        <v>0</v>
      </c>
      <c r="B3" s="3" t="s">
        <v>1</v>
      </c>
      <c r="C3" s="4" t="s">
        <v>2</v>
      </c>
    </row>
    <row r="4" spans="1:3">
      <c r="A4" s="5"/>
      <c r="B4" s="6" t="s">
        <v>3</v>
      </c>
      <c r="C4" s="9">
        <f>SUM('4-PRELIMINARIES'!F13)</f>
        <v>0</v>
      </c>
    </row>
    <row r="5" spans="1:3">
      <c r="A5" s="8"/>
      <c r="B5" s="7" t="s">
        <v>18</v>
      </c>
      <c r="C5" s="9">
        <f>SUM('5-1   SUBSTRUCTURE'!F29)</f>
        <v>0</v>
      </c>
    </row>
    <row r="6" spans="1:3">
      <c r="A6" s="8"/>
      <c r="B6" s="7" t="s">
        <v>40</v>
      </c>
      <c r="C6" s="9">
        <f>SUM('6-28  FRAME'!F29)</f>
        <v>0</v>
      </c>
    </row>
    <row r="7" spans="1:3">
      <c r="A7" s="8"/>
      <c r="B7" s="7" t="s">
        <v>61</v>
      </c>
      <c r="C7" s="9">
        <f>SUM('7-32  INTERNAL WALL COMPLETIONS'!F54)</f>
        <v>0</v>
      </c>
    </row>
    <row r="8" spans="1:3">
      <c r="A8" s="8"/>
      <c r="B8" s="7" t="s">
        <v>104</v>
      </c>
      <c r="C8" s="9">
        <f>SUM('8-42  WALL FINISHES INTERNALLY'!F29)</f>
        <v>0</v>
      </c>
    </row>
    <row r="9" spans="1:3">
      <c r="A9" s="8"/>
      <c r="B9" s="7" t="s">
        <v>122</v>
      </c>
      <c r="C9" s="9">
        <f>SUM('9-43  FLOOR FINISHES'!F36)</f>
        <v>0</v>
      </c>
    </row>
    <row r="10" spans="1:3">
      <c r="A10" s="8"/>
      <c r="B10" s="7" t="s">
        <v>147</v>
      </c>
      <c r="C10" s="9">
        <f>SUM('10-45  CEILING FINISHES'!F19)</f>
        <v>0</v>
      </c>
    </row>
    <row r="11" spans="1:3">
      <c r="A11" s="8"/>
      <c r="B11" s="7" t="s">
        <v>152</v>
      </c>
      <c r="C11" s="9">
        <f>SUM('11-51  SERVICES PIPED &amp; DUCTED'!F39)</f>
        <v>0</v>
      </c>
    </row>
    <row r="12" spans="1:3">
      <c r="A12" s="8"/>
      <c r="B12" s="7" t="s">
        <v>177</v>
      </c>
      <c r="C12" s="9">
        <f>SUM('12-61  SERVICES MAINLY ELECTRIC'!F35)</f>
        <v>0</v>
      </c>
    </row>
    <row r="13" spans="1:3">
      <c r="A13" s="8"/>
      <c r="B13" s="7" t="s">
        <v>192</v>
      </c>
      <c r="C13" s="9">
        <f>SUM('13-74  SANITARY WARE'!F16)</f>
        <v>0</v>
      </c>
    </row>
    <row r="14" spans="1:3">
      <c r="A14" s="8"/>
      <c r="B14" s="7" t="s">
        <v>199</v>
      </c>
      <c r="C14" s="9">
        <f>SUM('14-10  DEMOLITIONS &amp; ALTERATION'!F48)</f>
        <v>0</v>
      </c>
    </row>
    <row r="15" spans="1:3">
      <c r="A15" s="8"/>
      <c r="B15" s="7" t="s">
        <v>237</v>
      </c>
      <c r="C15" s="9">
        <f>SUM('15-20  SITE STRUCTURES'!F51)</f>
        <v>0</v>
      </c>
    </row>
    <row r="16" spans="1:3">
      <c r="A16" s="8"/>
      <c r="B16" s="7" t="s">
        <v>275</v>
      </c>
      <c r="C16" s="9">
        <f>SUM('16-30  SITE ENCLOSURES'!F21)</f>
        <v>0</v>
      </c>
    </row>
    <row r="17" spans="1:3">
      <c r="A17" s="8"/>
      <c r="B17" s="7" t="s">
        <v>284</v>
      </c>
      <c r="C17" s="9">
        <f>SUM('17-01  FIXED PRICE PREMIUM'!F13)</f>
        <v>0</v>
      </c>
    </row>
    <row r="19" spans="1:3">
      <c r="B19" s="3" t="s">
        <v>288</v>
      </c>
      <c r="C19" s="9">
        <f>SUM(C4:C17)</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
  <sheetViews>
    <sheetView workbookViewId="0">
      <selection activeCell="G21" sqref="G21:G22"/>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3</v>
      </c>
      <c r="B1" s="13"/>
      <c r="C1" s="13"/>
    </row>
    <row r="2" spans="1:6">
      <c r="A2" s="15" t="s">
        <v>0</v>
      </c>
      <c r="B2" s="15" t="s">
        <v>1</v>
      </c>
      <c r="C2" s="16" t="s">
        <v>4</v>
      </c>
      <c r="D2" s="16" t="s">
        <v>5</v>
      </c>
      <c r="E2" s="16" t="s">
        <v>6</v>
      </c>
      <c r="F2" s="16" t="s">
        <v>2</v>
      </c>
    </row>
    <row r="3" spans="1:6">
      <c r="A3" s="17"/>
      <c r="B3" s="18" t="s">
        <v>7</v>
      </c>
      <c r="C3" s="17"/>
      <c r="D3" s="11"/>
      <c r="E3" s="17"/>
      <c r="F3" s="19">
        <f t="shared" ref="F3:F12" si="0">C3*E3</f>
        <v>0</v>
      </c>
    </row>
    <row r="4" spans="1:6">
      <c r="A4" s="17"/>
      <c r="B4" s="18" t="s">
        <v>8</v>
      </c>
      <c r="C4" s="17"/>
      <c r="D4" s="11"/>
      <c r="E4" s="17"/>
      <c r="F4" s="19">
        <f t="shared" si="0"/>
        <v>0</v>
      </c>
    </row>
    <row r="5" spans="1:6" ht="21">
      <c r="A5" s="17"/>
      <c r="B5" s="11" t="s">
        <v>9</v>
      </c>
      <c r="C5" s="20">
        <v>1</v>
      </c>
      <c r="D5" s="21" t="s">
        <v>10</v>
      </c>
      <c r="E5" s="17"/>
      <c r="F5" s="19">
        <f t="shared" si="0"/>
        <v>0</v>
      </c>
    </row>
    <row r="6" spans="1:6">
      <c r="A6" s="17"/>
      <c r="B6" s="22" t="s">
        <v>11</v>
      </c>
      <c r="C6" s="17"/>
      <c r="D6" s="11"/>
      <c r="E6" s="17"/>
      <c r="F6" s="19">
        <f t="shared" si="0"/>
        <v>0</v>
      </c>
    </row>
    <row r="7" spans="1:6" ht="31.5">
      <c r="A7" s="17"/>
      <c r="B7" s="11" t="s">
        <v>12</v>
      </c>
      <c r="C7" s="17"/>
      <c r="D7" s="11"/>
      <c r="E7" s="17"/>
      <c r="F7" s="19">
        <f t="shared" si="0"/>
        <v>0</v>
      </c>
    </row>
    <row r="8" spans="1:6">
      <c r="A8" s="17"/>
      <c r="B8" s="11" t="s">
        <v>13</v>
      </c>
      <c r="C8" s="20">
        <v>1</v>
      </c>
      <c r="D8" s="21" t="s">
        <v>10</v>
      </c>
      <c r="E8" s="17"/>
      <c r="F8" s="19">
        <f t="shared" si="0"/>
        <v>0</v>
      </c>
    </row>
    <row r="9" spans="1:6">
      <c r="A9" s="17"/>
      <c r="B9" s="11" t="s">
        <v>14</v>
      </c>
      <c r="C9" s="20">
        <v>1</v>
      </c>
      <c r="D9" s="21" t="s">
        <v>10</v>
      </c>
      <c r="E9" s="17"/>
      <c r="F9" s="19">
        <f t="shared" si="0"/>
        <v>0</v>
      </c>
    </row>
    <row r="10" spans="1:6">
      <c r="A10" s="17"/>
      <c r="B10" s="11" t="s">
        <v>15</v>
      </c>
      <c r="C10" s="20">
        <v>1</v>
      </c>
      <c r="D10" s="21" t="s">
        <v>10</v>
      </c>
      <c r="E10" s="17"/>
      <c r="F10" s="19">
        <f t="shared" si="0"/>
        <v>0</v>
      </c>
    </row>
    <row r="11" spans="1:6">
      <c r="A11" s="17"/>
      <c r="B11" s="11" t="s">
        <v>16</v>
      </c>
      <c r="C11" s="20">
        <v>1</v>
      </c>
      <c r="D11" s="21" t="s">
        <v>10</v>
      </c>
      <c r="E11" s="17"/>
      <c r="F11" s="19">
        <f t="shared" si="0"/>
        <v>0</v>
      </c>
    </row>
    <row r="12" spans="1:6">
      <c r="A12" s="17"/>
      <c r="B12" s="11" t="s">
        <v>17</v>
      </c>
      <c r="C12" s="20">
        <v>1</v>
      </c>
      <c r="D12" s="21" t="s">
        <v>10</v>
      </c>
      <c r="E12" s="17"/>
      <c r="F12" s="19">
        <f t="shared" si="0"/>
        <v>0</v>
      </c>
    </row>
    <row r="13" spans="1:6">
      <c r="B13" s="23" t="s">
        <v>2</v>
      </c>
      <c r="F13" s="24">
        <f>SUM(F2:F12)</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18</v>
      </c>
      <c r="B1" s="13"/>
      <c r="C1" s="13"/>
    </row>
    <row r="2" spans="1:6">
      <c r="A2" s="15" t="s">
        <v>0</v>
      </c>
      <c r="B2" s="15" t="s">
        <v>1</v>
      </c>
      <c r="C2" s="16" t="s">
        <v>4</v>
      </c>
      <c r="D2" s="16" t="s">
        <v>5</v>
      </c>
      <c r="E2" s="16" t="s">
        <v>6</v>
      </c>
      <c r="F2" s="16" t="s">
        <v>2</v>
      </c>
    </row>
    <row r="3" spans="1:6">
      <c r="A3" s="17"/>
      <c r="B3" s="18" t="s">
        <v>18</v>
      </c>
      <c r="C3" s="17"/>
      <c r="D3" s="11"/>
      <c r="E3" s="17"/>
      <c r="F3" s="19">
        <f t="shared" ref="F3:F28" si="0">C3*E3</f>
        <v>0</v>
      </c>
    </row>
    <row r="4" spans="1:6">
      <c r="A4" s="17"/>
      <c r="B4" s="11" t="s">
        <v>19</v>
      </c>
      <c r="C4" s="17"/>
      <c r="D4" s="11"/>
      <c r="E4" s="17"/>
      <c r="F4" s="19">
        <f t="shared" si="0"/>
        <v>0</v>
      </c>
    </row>
    <row r="5" spans="1:6" ht="31.5">
      <c r="A5" s="17"/>
      <c r="B5" s="11" t="s">
        <v>20</v>
      </c>
      <c r="C5" s="17"/>
      <c r="D5" s="11" t="s">
        <v>21</v>
      </c>
      <c r="E5" s="17"/>
      <c r="F5" s="19">
        <f t="shared" si="0"/>
        <v>0</v>
      </c>
    </row>
    <row r="6" spans="1:6" ht="21">
      <c r="A6" s="17"/>
      <c r="B6" s="11" t="s">
        <v>22</v>
      </c>
      <c r="C6" s="17"/>
      <c r="D6" s="11" t="s">
        <v>21</v>
      </c>
      <c r="E6" s="17"/>
      <c r="F6" s="19">
        <f t="shared" si="0"/>
        <v>0</v>
      </c>
    </row>
    <row r="7" spans="1:6">
      <c r="A7" s="17"/>
      <c r="B7" s="11" t="s">
        <v>23</v>
      </c>
      <c r="C7" s="17"/>
      <c r="D7" s="11" t="s">
        <v>21</v>
      </c>
      <c r="E7" s="17"/>
      <c r="F7" s="19">
        <f t="shared" si="0"/>
        <v>0</v>
      </c>
    </row>
    <row r="8" spans="1:6">
      <c r="A8" s="17"/>
      <c r="B8" s="11" t="s">
        <v>24</v>
      </c>
      <c r="C8" s="17"/>
      <c r="D8" s="11" t="s">
        <v>21</v>
      </c>
      <c r="E8" s="17"/>
      <c r="F8" s="19">
        <f t="shared" si="0"/>
        <v>0</v>
      </c>
    </row>
    <row r="9" spans="1:6">
      <c r="A9" s="17"/>
      <c r="B9" s="18" t="s">
        <v>25</v>
      </c>
      <c r="C9" s="17"/>
      <c r="D9" s="11"/>
      <c r="E9" s="17"/>
      <c r="F9" s="19">
        <f t="shared" si="0"/>
        <v>0</v>
      </c>
    </row>
    <row r="10" spans="1:6">
      <c r="A10" s="17"/>
      <c r="B10" s="18" t="s">
        <v>26</v>
      </c>
      <c r="C10" s="25"/>
      <c r="D10" s="26"/>
      <c r="E10" s="17"/>
      <c r="F10" s="19">
        <f t="shared" si="0"/>
        <v>0</v>
      </c>
    </row>
    <row r="11" spans="1:6">
      <c r="A11" s="17"/>
      <c r="B11" s="27" t="s">
        <v>27</v>
      </c>
      <c r="C11" s="25"/>
      <c r="D11" s="26"/>
      <c r="E11" s="17"/>
      <c r="F11" s="19">
        <f t="shared" si="0"/>
        <v>0</v>
      </c>
    </row>
    <row r="12" spans="1:6" ht="42">
      <c r="A12" s="17"/>
      <c r="B12" s="10" t="s">
        <v>28</v>
      </c>
      <c r="C12" s="25"/>
      <c r="D12" s="26"/>
      <c r="E12" s="17"/>
      <c r="F12" s="19">
        <f t="shared" si="0"/>
        <v>0</v>
      </c>
    </row>
    <row r="13" spans="1:6">
      <c r="A13" s="17"/>
      <c r="B13" s="11" t="s">
        <v>29</v>
      </c>
      <c r="C13" s="20">
        <v>18</v>
      </c>
      <c r="D13" s="21" t="s">
        <v>30</v>
      </c>
      <c r="E13" s="17"/>
      <c r="F13" s="19">
        <f t="shared" si="0"/>
        <v>0</v>
      </c>
    </row>
    <row r="14" spans="1:6">
      <c r="A14" s="17"/>
      <c r="B14" s="18" t="s">
        <v>31</v>
      </c>
      <c r="C14" s="25"/>
      <c r="D14" s="26"/>
      <c r="E14" s="17"/>
      <c r="F14" s="19">
        <f t="shared" si="0"/>
        <v>0</v>
      </c>
    </row>
    <row r="15" spans="1:6">
      <c r="A15" s="17"/>
      <c r="B15" s="27" t="s">
        <v>32</v>
      </c>
      <c r="C15" s="25"/>
      <c r="D15" s="26"/>
      <c r="E15" s="17"/>
      <c r="F15" s="19">
        <f t="shared" si="0"/>
        <v>0</v>
      </c>
    </row>
    <row r="16" spans="1:6" ht="63">
      <c r="A16" s="17"/>
      <c r="B16" s="10" t="s">
        <v>33</v>
      </c>
      <c r="C16" s="25"/>
      <c r="D16" s="26"/>
      <c r="E16" s="17"/>
      <c r="F16" s="19">
        <f t="shared" si="0"/>
        <v>0</v>
      </c>
    </row>
    <row r="17" spans="1:6">
      <c r="A17" s="17"/>
      <c r="B17" s="11" t="s">
        <v>34</v>
      </c>
      <c r="C17" s="20">
        <v>324</v>
      </c>
      <c r="D17" s="21" t="s">
        <v>35</v>
      </c>
      <c r="E17" s="17"/>
      <c r="F17" s="19">
        <f t="shared" si="0"/>
        <v>0</v>
      </c>
    </row>
    <row r="18" spans="1:6">
      <c r="A18" s="17"/>
      <c r="B18" s="18" t="s">
        <v>36</v>
      </c>
      <c r="C18" s="17"/>
      <c r="D18" s="11"/>
      <c r="E18" s="17"/>
      <c r="F18" s="19">
        <f t="shared" si="0"/>
        <v>0</v>
      </c>
    </row>
    <row r="19" spans="1:6" ht="21">
      <c r="A19" s="17"/>
      <c r="B19" s="10" t="s">
        <v>37</v>
      </c>
      <c r="C19" s="17"/>
      <c r="D19" s="11"/>
      <c r="E19" s="17"/>
      <c r="F19" s="19">
        <f t="shared" si="0"/>
        <v>0</v>
      </c>
    </row>
    <row r="20" spans="1:6">
      <c r="A20" s="17"/>
      <c r="B20" s="11" t="s">
        <v>38</v>
      </c>
      <c r="C20" s="20">
        <v>324</v>
      </c>
      <c r="D20" s="21" t="s">
        <v>35</v>
      </c>
      <c r="E20" s="17"/>
      <c r="F20" s="19">
        <f t="shared" si="0"/>
        <v>0</v>
      </c>
    </row>
    <row r="21" spans="1:6">
      <c r="A21" s="17"/>
      <c r="B21" s="11" t="s">
        <v>39</v>
      </c>
      <c r="C21" s="20">
        <v>45</v>
      </c>
      <c r="D21" s="21" t="s">
        <v>35</v>
      </c>
      <c r="E21" s="17"/>
      <c r="F21" s="19">
        <f t="shared" si="0"/>
        <v>0</v>
      </c>
    </row>
    <row r="22" spans="1:6">
      <c r="A22" s="17"/>
      <c r="B22" s="22" t="s">
        <v>11</v>
      </c>
      <c r="C22" s="17"/>
      <c r="D22" s="11"/>
      <c r="E22" s="17"/>
      <c r="F22" s="19">
        <f t="shared" si="0"/>
        <v>0</v>
      </c>
    </row>
    <row r="23" spans="1:6" ht="31.5">
      <c r="A23" s="17"/>
      <c r="B23" s="11" t="s">
        <v>12</v>
      </c>
      <c r="C23" s="17"/>
      <c r="D23" s="11"/>
      <c r="E23" s="17"/>
      <c r="F23" s="19">
        <f t="shared" si="0"/>
        <v>0</v>
      </c>
    </row>
    <row r="24" spans="1:6">
      <c r="A24" s="17"/>
      <c r="B24" s="11" t="s">
        <v>13</v>
      </c>
      <c r="C24" s="20">
        <v>1</v>
      </c>
      <c r="D24" s="21" t="s">
        <v>10</v>
      </c>
      <c r="E24" s="17"/>
      <c r="F24" s="19">
        <f t="shared" si="0"/>
        <v>0</v>
      </c>
    </row>
    <row r="25" spans="1:6">
      <c r="A25" s="17"/>
      <c r="B25" s="11" t="s">
        <v>14</v>
      </c>
      <c r="C25" s="20">
        <v>1</v>
      </c>
      <c r="D25" s="21" t="s">
        <v>10</v>
      </c>
      <c r="E25" s="17"/>
      <c r="F25" s="19">
        <f t="shared" si="0"/>
        <v>0</v>
      </c>
    </row>
    <row r="26" spans="1:6">
      <c r="A26" s="17"/>
      <c r="B26" s="11" t="s">
        <v>15</v>
      </c>
      <c r="C26" s="20">
        <v>1</v>
      </c>
      <c r="D26" s="21" t="s">
        <v>10</v>
      </c>
      <c r="E26" s="17"/>
      <c r="F26" s="19">
        <f t="shared" si="0"/>
        <v>0</v>
      </c>
    </row>
    <row r="27" spans="1:6">
      <c r="A27" s="17"/>
      <c r="B27" s="11" t="s">
        <v>16</v>
      </c>
      <c r="C27" s="20">
        <v>1</v>
      </c>
      <c r="D27" s="21" t="s">
        <v>10</v>
      </c>
      <c r="E27" s="17"/>
      <c r="F27" s="19">
        <f t="shared" si="0"/>
        <v>0</v>
      </c>
    </row>
    <row r="28" spans="1:6">
      <c r="A28" s="17"/>
      <c r="B28" s="11" t="s">
        <v>17</v>
      </c>
      <c r="C28" s="20">
        <v>1</v>
      </c>
      <c r="D28" s="21" t="s">
        <v>10</v>
      </c>
      <c r="E28" s="17"/>
      <c r="F28" s="19">
        <f t="shared" si="0"/>
        <v>0</v>
      </c>
    </row>
    <row r="29" spans="1:6">
      <c r="B29" s="23" t="s">
        <v>2</v>
      </c>
      <c r="F29" s="24">
        <f>SUM(F2:F28)</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
  <sheetViews>
    <sheetView workbookViewId="0">
      <selection activeCell="J27" sqref="J27"/>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40</v>
      </c>
      <c r="B1" s="13"/>
      <c r="C1" s="13"/>
    </row>
    <row r="2" spans="1:6">
      <c r="A2" s="15" t="s">
        <v>0</v>
      </c>
      <c r="B2" s="15" t="s">
        <v>1</v>
      </c>
      <c r="C2" s="16" t="s">
        <v>4</v>
      </c>
      <c r="D2" s="16" t="s">
        <v>5</v>
      </c>
      <c r="E2" s="16" t="s">
        <v>6</v>
      </c>
      <c r="F2" s="16" t="s">
        <v>2</v>
      </c>
    </row>
    <row r="3" spans="1:6">
      <c r="A3" s="17"/>
      <c r="B3" s="18" t="s">
        <v>40</v>
      </c>
      <c r="C3" s="19"/>
      <c r="D3" s="11"/>
      <c r="E3" s="17"/>
      <c r="F3" s="19">
        <f t="shared" ref="F3:F28" si="0">C3*E3</f>
        <v>0</v>
      </c>
    </row>
    <row r="4" spans="1:6">
      <c r="A4" s="17"/>
      <c r="B4" s="22" t="s">
        <v>41</v>
      </c>
      <c r="C4" s="19"/>
      <c r="D4" s="11"/>
      <c r="E4" s="17"/>
      <c r="F4" s="19">
        <f t="shared" si="0"/>
        <v>0</v>
      </c>
    </row>
    <row r="5" spans="1:6" ht="31.5">
      <c r="A5" s="17"/>
      <c r="B5" s="11" t="s">
        <v>42</v>
      </c>
      <c r="C5" s="19"/>
      <c r="D5" s="28" t="s">
        <v>21</v>
      </c>
      <c r="E5" s="17"/>
      <c r="F5" s="19">
        <f t="shared" si="0"/>
        <v>0</v>
      </c>
    </row>
    <row r="6" spans="1:6" ht="21">
      <c r="A6" s="17"/>
      <c r="B6" s="11" t="s">
        <v>43</v>
      </c>
      <c r="C6" s="19"/>
      <c r="D6" s="28" t="s">
        <v>21</v>
      </c>
      <c r="E6" s="17"/>
      <c r="F6" s="19">
        <f t="shared" si="0"/>
        <v>0</v>
      </c>
    </row>
    <row r="7" spans="1:6" ht="42">
      <c r="A7" s="17"/>
      <c r="B7" s="11" t="s">
        <v>44</v>
      </c>
      <c r="C7" s="19"/>
      <c r="D7" s="28" t="s">
        <v>21</v>
      </c>
      <c r="E7" s="17"/>
      <c r="F7" s="19">
        <f t="shared" si="0"/>
        <v>0</v>
      </c>
    </row>
    <row r="8" spans="1:6" ht="21">
      <c r="A8" s="17"/>
      <c r="B8" s="11" t="s">
        <v>45</v>
      </c>
      <c r="C8" s="19"/>
      <c r="D8" s="28" t="s">
        <v>21</v>
      </c>
      <c r="E8" s="17"/>
      <c r="F8" s="19">
        <f t="shared" si="0"/>
        <v>0</v>
      </c>
    </row>
    <row r="9" spans="1:6" ht="21">
      <c r="A9" s="17"/>
      <c r="B9" s="11" t="s">
        <v>46</v>
      </c>
      <c r="C9" s="19"/>
      <c r="D9" s="28" t="s">
        <v>21</v>
      </c>
      <c r="E9" s="17"/>
      <c r="F9" s="19">
        <f t="shared" si="0"/>
        <v>0</v>
      </c>
    </row>
    <row r="10" spans="1:6">
      <c r="A10" s="17"/>
      <c r="B10" s="11" t="s">
        <v>47</v>
      </c>
      <c r="C10" s="19"/>
      <c r="D10" s="28" t="s">
        <v>21</v>
      </c>
      <c r="E10" s="17"/>
      <c r="F10" s="19">
        <f t="shared" si="0"/>
        <v>0</v>
      </c>
    </row>
    <row r="11" spans="1:6">
      <c r="A11" s="17"/>
      <c r="B11" s="18" t="s">
        <v>48</v>
      </c>
      <c r="C11" s="17"/>
      <c r="D11" s="17"/>
      <c r="E11" s="17"/>
      <c r="F11" s="19">
        <f t="shared" si="0"/>
        <v>0</v>
      </c>
    </row>
    <row r="12" spans="1:6">
      <c r="A12" s="17"/>
      <c r="B12" s="18" t="s">
        <v>49</v>
      </c>
      <c r="C12" s="17"/>
      <c r="D12" s="17"/>
      <c r="E12" s="17"/>
      <c r="F12" s="19">
        <f t="shared" si="0"/>
        <v>0</v>
      </c>
    </row>
    <row r="13" spans="1:6">
      <c r="A13" s="17"/>
      <c r="B13" s="27" t="s">
        <v>50</v>
      </c>
      <c r="C13" s="17"/>
      <c r="D13" s="17"/>
      <c r="E13" s="17"/>
      <c r="F13" s="19">
        <f t="shared" si="0"/>
        <v>0</v>
      </c>
    </row>
    <row r="14" spans="1:6" ht="31.5">
      <c r="A14" s="17"/>
      <c r="B14" s="29" t="s">
        <v>51</v>
      </c>
      <c r="C14" s="17"/>
      <c r="D14" s="11"/>
      <c r="E14" s="17"/>
      <c r="F14" s="19">
        <f t="shared" si="0"/>
        <v>0</v>
      </c>
    </row>
    <row r="15" spans="1:6">
      <c r="A15" s="17"/>
      <c r="B15" s="30" t="s">
        <v>52</v>
      </c>
      <c r="C15" s="17"/>
      <c r="D15" s="11"/>
      <c r="E15" s="17"/>
      <c r="F15" s="19">
        <f t="shared" si="0"/>
        <v>0</v>
      </c>
    </row>
    <row r="16" spans="1:6">
      <c r="A16" s="17"/>
      <c r="B16" s="11" t="s">
        <v>53</v>
      </c>
      <c r="C16" s="31">
        <v>1</v>
      </c>
      <c r="D16" s="32" t="s">
        <v>54</v>
      </c>
      <c r="E16" s="17"/>
      <c r="F16" s="19">
        <f t="shared" si="0"/>
        <v>0</v>
      </c>
    </row>
    <row r="17" spans="1:6">
      <c r="A17" s="17"/>
      <c r="B17" s="27" t="s">
        <v>55</v>
      </c>
      <c r="C17" s="17"/>
      <c r="D17" s="17"/>
      <c r="E17" s="17"/>
      <c r="F17" s="19">
        <f t="shared" si="0"/>
        <v>0</v>
      </c>
    </row>
    <row r="18" spans="1:6" ht="21">
      <c r="A18" s="17"/>
      <c r="B18" s="10" t="s">
        <v>56</v>
      </c>
      <c r="C18" s="17"/>
      <c r="D18" s="17"/>
      <c r="E18" s="17"/>
      <c r="F18" s="19">
        <f t="shared" si="0"/>
        <v>0</v>
      </c>
    </row>
    <row r="19" spans="1:6">
      <c r="A19" s="17"/>
      <c r="B19" s="11" t="s">
        <v>57</v>
      </c>
      <c r="C19" s="32">
        <v>0.52</v>
      </c>
      <c r="D19" s="33" t="s">
        <v>58</v>
      </c>
      <c r="E19" s="17"/>
      <c r="F19" s="19">
        <f t="shared" si="0"/>
        <v>0</v>
      </c>
    </row>
    <row r="20" spans="1:6">
      <c r="A20" s="17"/>
      <c r="B20" s="27" t="s">
        <v>59</v>
      </c>
      <c r="C20" s="17"/>
      <c r="D20" s="11"/>
      <c r="E20" s="17"/>
      <c r="F20" s="19">
        <f t="shared" si="0"/>
        <v>0</v>
      </c>
    </row>
    <row r="21" spans="1:6" ht="21">
      <c r="A21" s="17"/>
      <c r="B21" s="11" t="s">
        <v>60</v>
      </c>
      <c r="C21" s="32">
        <v>0.2</v>
      </c>
      <c r="D21" s="33" t="s">
        <v>58</v>
      </c>
      <c r="E21" s="17"/>
      <c r="F21" s="19">
        <f t="shared" si="0"/>
        <v>0</v>
      </c>
    </row>
    <row r="22" spans="1:6">
      <c r="A22" s="17"/>
      <c r="B22" s="22" t="s">
        <v>11</v>
      </c>
      <c r="C22" s="17"/>
      <c r="D22" s="17"/>
      <c r="E22" s="17"/>
      <c r="F22" s="19">
        <f t="shared" si="0"/>
        <v>0</v>
      </c>
    </row>
    <row r="23" spans="1:6" ht="31.5">
      <c r="A23" s="17"/>
      <c r="B23" s="11" t="s">
        <v>12</v>
      </c>
      <c r="C23" s="17"/>
      <c r="D23" s="11"/>
      <c r="E23" s="17"/>
      <c r="F23" s="19">
        <f t="shared" si="0"/>
        <v>0</v>
      </c>
    </row>
    <row r="24" spans="1:6">
      <c r="A24" s="17"/>
      <c r="B24" s="11" t="s">
        <v>13</v>
      </c>
      <c r="C24" s="20">
        <v>1</v>
      </c>
      <c r="D24" s="21" t="s">
        <v>10</v>
      </c>
      <c r="E24" s="17"/>
      <c r="F24" s="19">
        <f t="shared" si="0"/>
        <v>0</v>
      </c>
    </row>
    <row r="25" spans="1:6">
      <c r="A25" s="17"/>
      <c r="B25" s="11" t="s">
        <v>14</v>
      </c>
      <c r="C25" s="20">
        <v>1</v>
      </c>
      <c r="D25" s="21" t="s">
        <v>10</v>
      </c>
      <c r="E25" s="17"/>
      <c r="F25" s="19">
        <f t="shared" si="0"/>
        <v>0</v>
      </c>
    </row>
    <row r="26" spans="1:6">
      <c r="A26" s="17"/>
      <c r="B26" s="11" t="s">
        <v>15</v>
      </c>
      <c r="C26" s="20">
        <v>1</v>
      </c>
      <c r="D26" s="21" t="s">
        <v>10</v>
      </c>
      <c r="E26" s="17"/>
      <c r="F26" s="19">
        <f t="shared" si="0"/>
        <v>0</v>
      </c>
    </row>
    <row r="27" spans="1:6">
      <c r="A27" s="17"/>
      <c r="B27" s="11" t="s">
        <v>16</v>
      </c>
      <c r="C27" s="20">
        <v>1</v>
      </c>
      <c r="D27" s="21" t="s">
        <v>10</v>
      </c>
      <c r="E27" s="17"/>
      <c r="F27" s="19">
        <f t="shared" si="0"/>
        <v>0</v>
      </c>
    </row>
    <row r="28" spans="1:6">
      <c r="A28" s="17"/>
      <c r="B28" s="11" t="s">
        <v>17</v>
      </c>
      <c r="C28" s="20">
        <v>1</v>
      </c>
      <c r="D28" s="21" t="s">
        <v>10</v>
      </c>
      <c r="E28" s="17"/>
      <c r="F28" s="19">
        <f t="shared" si="0"/>
        <v>0</v>
      </c>
    </row>
    <row r="29" spans="1:6">
      <c r="B29" s="23" t="s">
        <v>2</v>
      </c>
      <c r="F29" s="24">
        <f>SUM(F2:F28)</f>
        <v>0</v>
      </c>
    </row>
  </sheetData>
  <mergeCells count="1">
    <mergeCell ref="A1:C1"/>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4"/>
  <sheetViews>
    <sheetView topLeftCell="A23" workbookViewId="0">
      <selection activeCell="J12" sqref="J12"/>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61</v>
      </c>
      <c r="B1" s="13"/>
      <c r="C1" s="13"/>
    </row>
    <row r="2" spans="1:6">
      <c r="A2" s="15" t="s">
        <v>0</v>
      </c>
      <c r="B2" s="15" t="s">
        <v>1</v>
      </c>
      <c r="C2" s="16" t="s">
        <v>4</v>
      </c>
      <c r="D2" s="16" t="s">
        <v>5</v>
      </c>
      <c r="E2" s="16" t="s">
        <v>6</v>
      </c>
      <c r="F2" s="16" t="s">
        <v>2</v>
      </c>
    </row>
    <row r="3" spans="1:6">
      <c r="A3" s="17"/>
      <c r="B3" s="18" t="s">
        <v>61</v>
      </c>
      <c r="C3" s="34"/>
      <c r="D3" s="35"/>
      <c r="E3" s="17"/>
      <c r="F3" s="19">
        <f t="shared" ref="F3:F34" si="0">C3*E3</f>
        <v>0</v>
      </c>
    </row>
    <row r="4" spans="1:6" ht="21">
      <c r="A4" s="17"/>
      <c r="B4" s="17" t="s">
        <v>62</v>
      </c>
      <c r="C4" s="17"/>
      <c r="D4" s="17" t="s">
        <v>21</v>
      </c>
      <c r="E4" s="17"/>
      <c r="F4" s="19">
        <f t="shared" si="0"/>
        <v>0</v>
      </c>
    </row>
    <row r="5" spans="1:6" ht="21">
      <c r="A5" s="17"/>
      <c r="B5" s="17" t="s">
        <v>63</v>
      </c>
      <c r="C5" s="17"/>
      <c r="D5" s="17" t="s">
        <v>21</v>
      </c>
      <c r="E5" s="17"/>
      <c r="F5" s="19">
        <f t="shared" si="0"/>
        <v>0</v>
      </c>
    </row>
    <row r="6" spans="1:6" ht="31.5">
      <c r="A6" s="17"/>
      <c r="B6" s="17" t="s">
        <v>64</v>
      </c>
      <c r="C6" s="17"/>
      <c r="D6" s="17" t="s">
        <v>21</v>
      </c>
      <c r="E6" s="17"/>
      <c r="F6" s="19">
        <f t="shared" si="0"/>
        <v>0</v>
      </c>
    </row>
    <row r="7" spans="1:6" ht="21">
      <c r="A7" s="17"/>
      <c r="B7" s="17" t="s">
        <v>65</v>
      </c>
      <c r="C7" s="17"/>
      <c r="D7" s="17" t="s">
        <v>21</v>
      </c>
      <c r="E7" s="17"/>
      <c r="F7" s="19">
        <f t="shared" si="0"/>
        <v>0</v>
      </c>
    </row>
    <row r="8" spans="1:6" ht="31.5">
      <c r="A8" s="17"/>
      <c r="B8" s="17" t="s">
        <v>66</v>
      </c>
      <c r="C8" s="17"/>
      <c r="D8" s="17" t="s">
        <v>21</v>
      </c>
      <c r="E8" s="17"/>
      <c r="F8" s="19">
        <f t="shared" si="0"/>
        <v>0</v>
      </c>
    </row>
    <row r="9" spans="1:6" ht="21">
      <c r="A9" s="17"/>
      <c r="B9" s="11" t="s">
        <v>67</v>
      </c>
      <c r="C9" s="17"/>
      <c r="D9" s="17" t="s">
        <v>21</v>
      </c>
      <c r="E9" s="17"/>
      <c r="F9" s="19">
        <f t="shared" si="0"/>
        <v>0</v>
      </c>
    </row>
    <row r="10" spans="1:6">
      <c r="A10" s="17"/>
      <c r="B10" s="18" t="s">
        <v>68</v>
      </c>
      <c r="C10" s="17"/>
      <c r="D10" s="17"/>
      <c r="E10" s="17"/>
      <c r="F10" s="19">
        <f t="shared" si="0"/>
        <v>0</v>
      </c>
    </row>
    <row r="11" spans="1:6">
      <c r="A11" s="17"/>
      <c r="B11" s="27" t="s">
        <v>69</v>
      </c>
      <c r="C11" s="17"/>
      <c r="D11" s="17"/>
      <c r="E11" s="17"/>
      <c r="F11" s="19">
        <f t="shared" si="0"/>
        <v>0</v>
      </c>
    </row>
    <row r="12" spans="1:6" ht="31.5">
      <c r="A12" s="17"/>
      <c r="B12" s="10" t="s">
        <v>70</v>
      </c>
      <c r="C12" s="17"/>
      <c r="D12" s="17"/>
      <c r="E12" s="17"/>
      <c r="F12" s="19">
        <f t="shared" si="0"/>
        <v>0</v>
      </c>
    </row>
    <row r="13" spans="1:6">
      <c r="A13" s="17"/>
      <c r="B13" s="11" t="s">
        <v>71</v>
      </c>
      <c r="C13" s="20">
        <v>1</v>
      </c>
      <c r="D13" s="21" t="s">
        <v>72</v>
      </c>
      <c r="E13" s="17"/>
      <c r="F13" s="19">
        <f t="shared" si="0"/>
        <v>0</v>
      </c>
    </row>
    <row r="14" spans="1:6">
      <c r="A14" s="17"/>
      <c r="B14" s="11" t="s">
        <v>73</v>
      </c>
      <c r="C14" s="20">
        <v>1</v>
      </c>
      <c r="D14" s="21" t="s">
        <v>72</v>
      </c>
      <c r="E14" s="17"/>
      <c r="F14" s="19">
        <f t="shared" si="0"/>
        <v>0</v>
      </c>
    </row>
    <row r="15" spans="1:6">
      <c r="A15" s="17"/>
      <c r="B15" s="18" t="s">
        <v>74</v>
      </c>
      <c r="C15" s="17"/>
      <c r="D15" s="17"/>
      <c r="E15" s="17"/>
      <c r="F15" s="19">
        <f t="shared" si="0"/>
        <v>0</v>
      </c>
    </row>
    <row r="16" spans="1:6">
      <c r="A16" s="17"/>
      <c r="B16" s="18" t="s">
        <v>75</v>
      </c>
      <c r="C16" s="17"/>
      <c r="D16" s="17"/>
      <c r="E16" s="17"/>
      <c r="F16" s="19">
        <f t="shared" si="0"/>
        <v>0</v>
      </c>
    </row>
    <row r="17" spans="1:6">
      <c r="A17" s="17"/>
      <c r="B17" s="27" t="s">
        <v>76</v>
      </c>
      <c r="C17" s="17"/>
      <c r="D17" s="17"/>
      <c r="E17" s="17"/>
      <c r="F17" s="19">
        <f t="shared" si="0"/>
        <v>0</v>
      </c>
    </row>
    <row r="18" spans="1:6" ht="73.5">
      <c r="A18" s="17"/>
      <c r="B18" s="10" t="s">
        <v>77</v>
      </c>
      <c r="C18" s="17"/>
      <c r="D18" s="17"/>
      <c r="E18" s="17"/>
      <c r="F18" s="19">
        <f t="shared" si="0"/>
        <v>0</v>
      </c>
    </row>
    <row r="19" spans="1:6">
      <c r="A19" s="17"/>
      <c r="B19" s="11" t="s">
        <v>78</v>
      </c>
      <c r="C19" s="20">
        <v>1</v>
      </c>
      <c r="D19" s="21" t="s">
        <v>72</v>
      </c>
      <c r="E19" s="17"/>
      <c r="F19" s="19">
        <f t="shared" si="0"/>
        <v>0</v>
      </c>
    </row>
    <row r="20" spans="1:6" ht="94.5">
      <c r="A20" s="17"/>
      <c r="B20" s="10" t="s">
        <v>79</v>
      </c>
      <c r="C20" s="17"/>
      <c r="D20" s="17"/>
      <c r="E20" s="17"/>
      <c r="F20" s="19">
        <f t="shared" si="0"/>
        <v>0</v>
      </c>
    </row>
    <row r="21" spans="1:6">
      <c r="A21" s="17"/>
      <c r="B21" s="11" t="s">
        <v>80</v>
      </c>
      <c r="C21" s="20">
        <v>1</v>
      </c>
      <c r="D21" s="21" t="s">
        <v>72</v>
      </c>
      <c r="E21" s="17"/>
      <c r="F21" s="19">
        <f t="shared" si="0"/>
        <v>0</v>
      </c>
    </row>
    <row r="22" spans="1:6">
      <c r="A22" s="17"/>
      <c r="B22" s="18" t="s">
        <v>81</v>
      </c>
      <c r="C22" s="17"/>
      <c r="D22" s="17"/>
      <c r="E22" s="17"/>
      <c r="F22" s="19">
        <f t="shared" si="0"/>
        <v>0</v>
      </c>
    </row>
    <row r="23" spans="1:6" ht="73.5">
      <c r="A23" s="17"/>
      <c r="B23" s="10" t="s">
        <v>82</v>
      </c>
      <c r="C23" s="17"/>
      <c r="D23" s="17"/>
      <c r="E23" s="17"/>
      <c r="F23" s="19">
        <f t="shared" si="0"/>
        <v>0</v>
      </c>
    </row>
    <row r="24" spans="1:6">
      <c r="A24" s="17"/>
      <c r="B24" s="11" t="s">
        <v>83</v>
      </c>
      <c r="C24" s="20">
        <v>1</v>
      </c>
      <c r="D24" s="21" t="s">
        <v>72</v>
      </c>
      <c r="E24" s="17"/>
      <c r="F24" s="19">
        <f t="shared" si="0"/>
        <v>0</v>
      </c>
    </row>
    <row r="25" spans="1:6">
      <c r="A25" s="17"/>
      <c r="B25" s="18" t="s">
        <v>84</v>
      </c>
      <c r="C25" s="17"/>
      <c r="D25" s="17"/>
      <c r="E25" s="17"/>
      <c r="F25" s="19">
        <f t="shared" si="0"/>
        <v>0</v>
      </c>
    </row>
    <row r="26" spans="1:6">
      <c r="A26" s="17"/>
      <c r="B26" s="18" t="s">
        <v>85</v>
      </c>
      <c r="C26" s="17"/>
      <c r="D26" s="17"/>
      <c r="E26" s="17"/>
      <c r="F26" s="19">
        <f t="shared" si="0"/>
        <v>0</v>
      </c>
    </row>
    <row r="27" spans="1:6" ht="21">
      <c r="A27" s="17"/>
      <c r="B27" s="10" t="s">
        <v>86</v>
      </c>
      <c r="C27" s="20">
        <v>22</v>
      </c>
      <c r="D27" s="21" t="s">
        <v>87</v>
      </c>
      <c r="E27" s="17"/>
      <c r="F27" s="19">
        <f t="shared" si="0"/>
        <v>0</v>
      </c>
    </row>
    <row r="28" spans="1:6">
      <c r="A28" s="17"/>
      <c r="B28" s="18" t="s">
        <v>88</v>
      </c>
      <c r="C28" s="17"/>
      <c r="D28" s="17"/>
      <c r="E28" s="17"/>
      <c r="F28" s="19">
        <f t="shared" si="0"/>
        <v>0</v>
      </c>
    </row>
    <row r="29" spans="1:6" ht="21">
      <c r="A29" s="17"/>
      <c r="B29" s="11" t="s">
        <v>89</v>
      </c>
      <c r="C29" s="20">
        <v>11</v>
      </c>
      <c r="D29" s="21" t="s">
        <v>87</v>
      </c>
      <c r="E29" s="17"/>
      <c r="F29" s="19">
        <f t="shared" si="0"/>
        <v>0</v>
      </c>
    </row>
    <row r="30" spans="1:6">
      <c r="A30" s="17"/>
      <c r="B30" s="18" t="s">
        <v>90</v>
      </c>
      <c r="C30" s="17"/>
      <c r="D30" s="17"/>
      <c r="E30" s="17"/>
      <c r="F30" s="19">
        <f t="shared" si="0"/>
        <v>0</v>
      </c>
    </row>
    <row r="31" spans="1:6" ht="31.5">
      <c r="A31" s="17"/>
      <c r="B31" s="10" t="s">
        <v>91</v>
      </c>
      <c r="C31" s="17"/>
      <c r="D31" s="17"/>
      <c r="E31" s="17"/>
      <c r="F31" s="19">
        <f t="shared" si="0"/>
        <v>0</v>
      </c>
    </row>
    <row r="32" spans="1:6">
      <c r="A32" s="17"/>
      <c r="B32" s="11" t="s">
        <v>92</v>
      </c>
      <c r="C32" s="20">
        <v>2</v>
      </c>
      <c r="D32" s="21" t="s">
        <v>87</v>
      </c>
      <c r="E32" s="17"/>
      <c r="F32" s="19">
        <f t="shared" si="0"/>
        <v>0</v>
      </c>
    </row>
    <row r="33" spans="1:6">
      <c r="A33" s="17"/>
      <c r="B33" s="18" t="s">
        <v>93</v>
      </c>
      <c r="C33" s="17"/>
      <c r="D33" s="11"/>
      <c r="E33" s="17"/>
      <c r="F33" s="19">
        <f t="shared" si="0"/>
        <v>0</v>
      </c>
    </row>
    <row r="34" spans="1:6">
      <c r="A34" s="17"/>
      <c r="B34" s="27" t="s">
        <v>94</v>
      </c>
      <c r="C34" s="17"/>
      <c r="D34" s="17"/>
      <c r="E34" s="17"/>
      <c r="F34" s="19">
        <f t="shared" si="0"/>
        <v>0</v>
      </c>
    </row>
    <row r="35" spans="1:6" ht="63">
      <c r="A35" s="17"/>
      <c r="B35" s="11" t="s">
        <v>95</v>
      </c>
      <c r="C35" s="20">
        <v>2</v>
      </c>
      <c r="D35" s="21" t="s">
        <v>72</v>
      </c>
      <c r="E35" s="17"/>
      <c r="F35" s="19">
        <f t="shared" ref="F35:F66" si="1">C35*E35</f>
        <v>0</v>
      </c>
    </row>
    <row r="36" spans="1:6">
      <c r="A36" s="17"/>
      <c r="B36" s="18" t="s">
        <v>96</v>
      </c>
      <c r="C36" s="17"/>
      <c r="D36" s="11"/>
      <c r="E36" s="17"/>
      <c r="F36" s="19">
        <f t="shared" si="1"/>
        <v>0</v>
      </c>
    </row>
    <row r="37" spans="1:6" ht="21">
      <c r="A37" s="17"/>
      <c r="B37" s="10" t="s">
        <v>97</v>
      </c>
      <c r="C37" s="17"/>
      <c r="D37" s="11"/>
      <c r="E37" s="17"/>
      <c r="F37" s="19">
        <f t="shared" si="1"/>
        <v>0</v>
      </c>
    </row>
    <row r="38" spans="1:6">
      <c r="A38" s="17"/>
      <c r="B38" s="10" t="s">
        <v>98</v>
      </c>
      <c r="C38" s="17"/>
      <c r="D38" s="11"/>
      <c r="E38" s="17"/>
      <c r="F38" s="19">
        <f t="shared" si="1"/>
        <v>0</v>
      </c>
    </row>
    <row r="39" spans="1:6">
      <c r="A39" s="17"/>
      <c r="B39" s="11" t="s">
        <v>99</v>
      </c>
      <c r="C39" s="20">
        <v>5</v>
      </c>
      <c r="D39" s="21" t="s">
        <v>35</v>
      </c>
      <c r="E39" s="17"/>
      <c r="F39" s="19">
        <f t="shared" si="1"/>
        <v>0</v>
      </c>
    </row>
    <row r="40" spans="1:6">
      <c r="A40" s="17"/>
      <c r="B40" s="11" t="s">
        <v>100</v>
      </c>
      <c r="C40" s="20">
        <v>6</v>
      </c>
      <c r="D40" s="21" t="s">
        <v>35</v>
      </c>
      <c r="E40" s="17"/>
      <c r="F40" s="19">
        <f t="shared" si="1"/>
        <v>0</v>
      </c>
    </row>
    <row r="41" spans="1:6">
      <c r="A41" s="17"/>
      <c r="B41" s="10" t="s">
        <v>85</v>
      </c>
      <c r="C41" s="17"/>
      <c r="D41" s="11"/>
      <c r="E41" s="17"/>
      <c r="F41" s="19">
        <f t="shared" si="1"/>
        <v>0</v>
      </c>
    </row>
    <row r="42" spans="1:6">
      <c r="A42" s="17"/>
      <c r="B42" s="11" t="s">
        <v>101</v>
      </c>
      <c r="C42" s="20">
        <v>22</v>
      </c>
      <c r="D42" s="21" t="s">
        <v>87</v>
      </c>
      <c r="E42" s="17"/>
      <c r="F42" s="19">
        <f t="shared" si="1"/>
        <v>0</v>
      </c>
    </row>
    <row r="43" spans="1:6">
      <c r="A43" s="17"/>
      <c r="B43" s="11" t="s">
        <v>88</v>
      </c>
      <c r="C43" s="17"/>
      <c r="D43" s="17"/>
      <c r="E43" s="17"/>
      <c r="F43" s="19">
        <f t="shared" si="1"/>
        <v>0</v>
      </c>
    </row>
    <row r="44" spans="1:6">
      <c r="A44" s="17"/>
      <c r="B44" s="11" t="s">
        <v>102</v>
      </c>
      <c r="C44" s="20">
        <v>11</v>
      </c>
      <c r="D44" s="21" t="s">
        <v>87</v>
      </c>
      <c r="E44" s="17"/>
      <c r="F44" s="19">
        <f t="shared" si="1"/>
        <v>0</v>
      </c>
    </row>
    <row r="45" spans="1:6">
      <c r="A45" s="17"/>
      <c r="B45" s="10" t="s">
        <v>90</v>
      </c>
      <c r="C45" s="17"/>
      <c r="D45" s="17"/>
      <c r="E45" s="17"/>
      <c r="F45" s="19">
        <f t="shared" si="1"/>
        <v>0</v>
      </c>
    </row>
    <row r="46" spans="1:6">
      <c r="A46" s="17"/>
      <c r="B46" s="11" t="s">
        <v>103</v>
      </c>
      <c r="C46" s="20">
        <v>2</v>
      </c>
      <c r="D46" s="21" t="s">
        <v>87</v>
      </c>
      <c r="E46" s="17"/>
      <c r="F46" s="19">
        <f t="shared" si="1"/>
        <v>0</v>
      </c>
    </row>
    <row r="47" spans="1:6">
      <c r="A47" s="17"/>
      <c r="B47" s="18" t="s">
        <v>11</v>
      </c>
      <c r="C47" s="17"/>
      <c r="D47" s="11"/>
      <c r="E47" s="17"/>
      <c r="F47" s="19">
        <f t="shared" si="1"/>
        <v>0</v>
      </c>
    </row>
    <row r="48" spans="1:6" ht="31.5">
      <c r="A48" s="17"/>
      <c r="B48" s="11" t="s">
        <v>12</v>
      </c>
      <c r="C48" s="17"/>
      <c r="D48" s="11"/>
      <c r="E48" s="17"/>
      <c r="F48" s="19">
        <f t="shared" si="1"/>
        <v>0</v>
      </c>
    </row>
    <row r="49" spans="1:6">
      <c r="A49" s="17"/>
      <c r="B49" s="11" t="s">
        <v>13</v>
      </c>
      <c r="C49" s="20">
        <v>1</v>
      </c>
      <c r="D49" s="21" t="s">
        <v>10</v>
      </c>
      <c r="E49" s="17"/>
      <c r="F49" s="19">
        <f t="shared" si="1"/>
        <v>0</v>
      </c>
    </row>
    <row r="50" spans="1:6">
      <c r="A50" s="17"/>
      <c r="B50" s="11" t="s">
        <v>14</v>
      </c>
      <c r="C50" s="20">
        <v>1</v>
      </c>
      <c r="D50" s="21" t="s">
        <v>10</v>
      </c>
      <c r="E50" s="17"/>
      <c r="F50" s="19">
        <f t="shared" si="1"/>
        <v>0</v>
      </c>
    </row>
    <row r="51" spans="1:6">
      <c r="A51" s="17"/>
      <c r="B51" s="11" t="s">
        <v>15</v>
      </c>
      <c r="C51" s="20">
        <v>1</v>
      </c>
      <c r="D51" s="21" t="s">
        <v>10</v>
      </c>
      <c r="E51" s="17"/>
      <c r="F51" s="19">
        <f t="shared" si="1"/>
        <v>0</v>
      </c>
    </row>
    <row r="52" spans="1:6">
      <c r="A52" s="17"/>
      <c r="B52" s="11" t="s">
        <v>16</v>
      </c>
      <c r="C52" s="20">
        <v>1</v>
      </c>
      <c r="D52" s="21" t="s">
        <v>10</v>
      </c>
      <c r="E52" s="17"/>
      <c r="F52" s="19">
        <f t="shared" si="1"/>
        <v>0</v>
      </c>
    </row>
    <row r="53" spans="1:6">
      <c r="A53" s="17"/>
      <c r="B53" s="11" t="s">
        <v>17</v>
      </c>
      <c r="C53" s="20">
        <v>1</v>
      </c>
      <c r="D53" s="21" t="s">
        <v>10</v>
      </c>
      <c r="E53" s="17"/>
      <c r="F53" s="19">
        <f t="shared" si="1"/>
        <v>0</v>
      </c>
    </row>
    <row r="54" spans="1:6">
      <c r="B54" s="23" t="s">
        <v>2</v>
      </c>
      <c r="F54" s="24">
        <f>SUM(F2:F53)</f>
        <v>0</v>
      </c>
    </row>
  </sheetData>
  <mergeCells count="1">
    <mergeCell ref="A1:C1"/>
  </mergeCells>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
  <sheetViews>
    <sheetView workbookViewId="0">
      <selection activeCell="K10" sqref="K10:K11"/>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104</v>
      </c>
      <c r="B1" s="13"/>
      <c r="C1" s="13"/>
    </row>
    <row r="2" spans="1:6">
      <c r="A2" s="15" t="s">
        <v>0</v>
      </c>
      <c r="B2" s="15" t="s">
        <v>1</v>
      </c>
      <c r="C2" s="16" t="s">
        <v>4</v>
      </c>
      <c r="D2" s="16" t="s">
        <v>5</v>
      </c>
      <c r="E2" s="16" t="s">
        <v>6</v>
      </c>
      <c r="F2" s="16" t="s">
        <v>2</v>
      </c>
    </row>
    <row r="3" spans="1:6">
      <c r="A3" s="17"/>
      <c r="B3" s="18" t="s">
        <v>104</v>
      </c>
      <c r="C3" s="17"/>
      <c r="D3" s="11"/>
      <c r="E3" s="17"/>
      <c r="F3" s="19">
        <f t="shared" ref="F3:F28" si="0">C3*E3</f>
        <v>0</v>
      </c>
    </row>
    <row r="4" spans="1:6">
      <c r="A4" s="17"/>
      <c r="B4" s="11" t="s">
        <v>105</v>
      </c>
      <c r="C4" s="17"/>
      <c r="D4" s="11"/>
      <c r="E4" s="17"/>
      <c r="F4" s="19">
        <f t="shared" si="0"/>
        <v>0</v>
      </c>
    </row>
    <row r="5" spans="1:6">
      <c r="A5" s="17"/>
      <c r="B5" s="11" t="s">
        <v>106</v>
      </c>
      <c r="C5" s="17"/>
      <c r="D5" s="11" t="s">
        <v>21</v>
      </c>
      <c r="E5" s="17"/>
      <c r="F5" s="19">
        <f t="shared" si="0"/>
        <v>0</v>
      </c>
    </row>
    <row r="6" spans="1:6" ht="21">
      <c r="A6" s="17"/>
      <c r="B6" s="11" t="s">
        <v>107</v>
      </c>
      <c r="C6" s="17"/>
      <c r="D6" s="11" t="s">
        <v>21</v>
      </c>
      <c r="E6" s="17"/>
      <c r="F6" s="19">
        <f t="shared" si="0"/>
        <v>0</v>
      </c>
    </row>
    <row r="7" spans="1:6" ht="21">
      <c r="A7" s="17"/>
      <c r="B7" s="11" t="s">
        <v>108</v>
      </c>
      <c r="C7" s="17"/>
      <c r="D7" s="11" t="s">
        <v>21</v>
      </c>
      <c r="E7" s="17"/>
      <c r="F7" s="19">
        <f t="shared" si="0"/>
        <v>0</v>
      </c>
    </row>
    <row r="8" spans="1:6" ht="21">
      <c r="A8" s="17"/>
      <c r="B8" s="11" t="s">
        <v>109</v>
      </c>
      <c r="C8" s="17"/>
      <c r="D8" s="11" t="s">
        <v>21</v>
      </c>
      <c r="E8" s="17"/>
      <c r="F8" s="19">
        <f t="shared" si="0"/>
        <v>0</v>
      </c>
    </row>
    <row r="9" spans="1:6">
      <c r="A9" s="17"/>
      <c r="B9" s="18" t="s">
        <v>110</v>
      </c>
      <c r="C9" s="17"/>
      <c r="D9" s="11"/>
      <c r="E9" s="17"/>
      <c r="F9" s="19">
        <f t="shared" si="0"/>
        <v>0</v>
      </c>
    </row>
    <row r="10" spans="1:6">
      <c r="A10" s="17"/>
      <c r="B10" s="18" t="s">
        <v>111</v>
      </c>
      <c r="C10" s="17"/>
      <c r="D10" s="17"/>
      <c r="E10" s="17"/>
      <c r="F10" s="19">
        <f t="shared" si="0"/>
        <v>0</v>
      </c>
    </row>
    <row r="11" spans="1:6" ht="63">
      <c r="A11" s="17"/>
      <c r="B11" s="10" t="s">
        <v>112</v>
      </c>
      <c r="C11" s="17"/>
      <c r="D11" s="17"/>
      <c r="E11" s="17"/>
      <c r="F11" s="19">
        <f t="shared" si="0"/>
        <v>0</v>
      </c>
    </row>
    <row r="12" spans="1:6">
      <c r="A12" s="17"/>
      <c r="B12" s="11" t="s">
        <v>113</v>
      </c>
      <c r="C12" s="20">
        <v>50</v>
      </c>
      <c r="D12" s="21" t="s">
        <v>35</v>
      </c>
      <c r="E12" s="17"/>
      <c r="F12" s="19">
        <f t="shared" si="0"/>
        <v>0</v>
      </c>
    </row>
    <row r="13" spans="1:6">
      <c r="A13" s="17"/>
      <c r="B13" s="27" t="s">
        <v>114</v>
      </c>
      <c r="C13" s="17"/>
      <c r="D13" s="11"/>
      <c r="E13" s="17"/>
      <c r="F13" s="19">
        <f t="shared" si="0"/>
        <v>0</v>
      </c>
    </row>
    <row r="14" spans="1:6">
      <c r="A14" s="17"/>
      <c r="B14" s="10" t="s">
        <v>115</v>
      </c>
      <c r="C14" s="17"/>
      <c r="D14" s="11"/>
      <c r="E14" s="17"/>
      <c r="F14" s="19">
        <f t="shared" si="0"/>
        <v>0</v>
      </c>
    </row>
    <row r="15" spans="1:6">
      <c r="A15" s="17"/>
      <c r="B15" s="10" t="s">
        <v>116</v>
      </c>
      <c r="C15" s="17"/>
      <c r="D15" s="11"/>
      <c r="E15" s="17"/>
      <c r="F15" s="19">
        <f t="shared" si="0"/>
        <v>0</v>
      </c>
    </row>
    <row r="16" spans="1:6">
      <c r="A16" s="17"/>
      <c r="B16" s="11" t="s">
        <v>117</v>
      </c>
      <c r="C16" s="36">
        <v>4</v>
      </c>
      <c r="D16" s="20" t="s">
        <v>87</v>
      </c>
      <c r="E16" s="17"/>
      <c r="F16" s="19">
        <f t="shared" si="0"/>
        <v>0</v>
      </c>
    </row>
    <row r="17" spans="1:6">
      <c r="A17" s="17"/>
      <c r="B17" s="18" t="s">
        <v>118</v>
      </c>
      <c r="C17" s="17"/>
      <c r="D17" s="11"/>
      <c r="E17" s="17"/>
      <c r="F17" s="19">
        <f t="shared" si="0"/>
        <v>0</v>
      </c>
    </row>
    <row r="18" spans="1:6" ht="31.5">
      <c r="A18" s="17"/>
      <c r="B18" s="10" t="s">
        <v>119</v>
      </c>
      <c r="C18" s="17"/>
      <c r="D18" s="11"/>
      <c r="E18" s="17"/>
      <c r="F18" s="19">
        <f t="shared" si="0"/>
        <v>0</v>
      </c>
    </row>
    <row r="19" spans="1:6">
      <c r="A19" s="17"/>
      <c r="B19" s="27" t="s">
        <v>111</v>
      </c>
      <c r="C19" s="17"/>
      <c r="D19" s="11"/>
      <c r="E19" s="17"/>
      <c r="F19" s="19">
        <f t="shared" si="0"/>
        <v>0</v>
      </c>
    </row>
    <row r="20" spans="1:6">
      <c r="A20" s="17"/>
      <c r="B20" s="11" t="s">
        <v>120</v>
      </c>
      <c r="C20" s="20">
        <v>50</v>
      </c>
      <c r="D20" s="21" t="s">
        <v>35</v>
      </c>
      <c r="E20" s="17"/>
      <c r="F20" s="19">
        <f t="shared" si="0"/>
        <v>0</v>
      </c>
    </row>
    <row r="21" spans="1:6">
      <c r="A21" s="17"/>
      <c r="B21" s="11" t="s">
        <v>121</v>
      </c>
      <c r="C21" s="20">
        <v>1</v>
      </c>
      <c r="D21" s="21" t="s">
        <v>35</v>
      </c>
      <c r="E21" s="17"/>
      <c r="F21" s="19">
        <f t="shared" si="0"/>
        <v>0</v>
      </c>
    </row>
    <row r="22" spans="1:6">
      <c r="A22" s="17"/>
      <c r="B22" s="18" t="s">
        <v>11</v>
      </c>
      <c r="C22" s="17"/>
      <c r="D22" s="11"/>
      <c r="E22" s="17"/>
      <c r="F22" s="19">
        <f t="shared" si="0"/>
        <v>0</v>
      </c>
    </row>
    <row r="23" spans="1:6" ht="31.5">
      <c r="A23" s="17"/>
      <c r="B23" s="11" t="s">
        <v>12</v>
      </c>
      <c r="C23" s="17"/>
      <c r="D23" s="11"/>
      <c r="E23" s="17"/>
      <c r="F23" s="19">
        <f t="shared" si="0"/>
        <v>0</v>
      </c>
    </row>
    <row r="24" spans="1:6">
      <c r="A24" s="17"/>
      <c r="B24" s="11" t="s">
        <v>13</v>
      </c>
      <c r="C24" s="20">
        <v>1</v>
      </c>
      <c r="D24" s="21" t="s">
        <v>10</v>
      </c>
      <c r="E24" s="17"/>
      <c r="F24" s="19">
        <f t="shared" si="0"/>
        <v>0</v>
      </c>
    </row>
    <row r="25" spans="1:6">
      <c r="A25" s="17"/>
      <c r="B25" s="11" t="s">
        <v>14</v>
      </c>
      <c r="C25" s="20">
        <v>1</v>
      </c>
      <c r="D25" s="21" t="s">
        <v>10</v>
      </c>
      <c r="E25" s="17"/>
      <c r="F25" s="19">
        <f t="shared" si="0"/>
        <v>0</v>
      </c>
    </row>
    <row r="26" spans="1:6">
      <c r="A26" s="17"/>
      <c r="B26" s="11" t="s">
        <v>15</v>
      </c>
      <c r="C26" s="20">
        <v>1</v>
      </c>
      <c r="D26" s="21" t="s">
        <v>10</v>
      </c>
      <c r="E26" s="17"/>
      <c r="F26" s="19">
        <f t="shared" si="0"/>
        <v>0</v>
      </c>
    </row>
    <row r="27" spans="1:6">
      <c r="A27" s="17"/>
      <c r="B27" s="11" t="s">
        <v>16</v>
      </c>
      <c r="C27" s="20">
        <v>1</v>
      </c>
      <c r="D27" s="21" t="s">
        <v>10</v>
      </c>
      <c r="E27" s="17"/>
      <c r="F27" s="19">
        <f t="shared" si="0"/>
        <v>0</v>
      </c>
    </row>
    <row r="28" spans="1:6">
      <c r="A28" s="17"/>
      <c r="B28" s="11" t="s">
        <v>17</v>
      </c>
      <c r="C28" s="20">
        <v>1</v>
      </c>
      <c r="D28" s="21" t="s">
        <v>10</v>
      </c>
      <c r="E28" s="17"/>
      <c r="F28" s="19">
        <f t="shared" si="0"/>
        <v>0</v>
      </c>
    </row>
    <row r="29" spans="1:6">
      <c r="B29" s="23" t="s">
        <v>2</v>
      </c>
      <c r="F29" s="24">
        <f>SUM(F2:F28)</f>
        <v>0</v>
      </c>
    </row>
  </sheetData>
  <mergeCells count="1">
    <mergeCell ref="A1:C1"/>
  </mergeCells>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6"/>
  <sheetViews>
    <sheetView workbookViewId="0">
      <selection activeCell="J14" sqref="J14"/>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122</v>
      </c>
      <c r="B1" s="13"/>
      <c r="C1" s="13"/>
    </row>
    <row r="2" spans="1:6">
      <c r="A2" s="15" t="s">
        <v>0</v>
      </c>
      <c r="B2" s="15" t="s">
        <v>1</v>
      </c>
      <c r="C2" s="16" t="s">
        <v>4</v>
      </c>
      <c r="D2" s="16" t="s">
        <v>5</v>
      </c>
      <c r="E2" s="16" t="s">
        <v>6</v>
      </c>
      <c r="F2" s="16" t="s">
        <v>2</v>
      </c>
    </row>
    <row r="3" spans="1:6">
      <c r="A3" s="17"/>
      <c r="B3" s="18" t="s">
        <v>122</v>
      </c>
      <c r="C3" s="17"/>
      <c r="D3" s="11"/>
      <c r="E3" s="17"/>
      <c r="F3" s="19">
        <f t="shared" ref="F3:F35" si="0">C3*E3</f>
        <v>0</v>
      </c>
    </row>
    <row r="4" spans="1:6" ht="21">
      <c r="A4" s="17"/>
      <c r="B4" s="11" t="s">
        <v>123</v>
      </c>
      <c r="C4" s="17"/>
      <c r="D4" s="28" t="s">
        <v>21</v>
      </c>
      <c r="E4" s="17"/>
      <c r="F4" s="19">
        <f t="shared" si="0"/>
        <v>0</v>
      </c>
    </row>
    <row r="5" spans="1:6" ht="21">
      <c r="A5" s="17"/>
      <c r="B5" s="11" t="s">
        <v>124</v>
      </c>
      <c r="C5" s="17"/>
      <c r="D5" s="28" t="s">
        <v>21</v>
      </c>
      <c r="E5" s="17"/>
      <c r="F5" s="19">
        <f t="shared" si="0"/>
        <v>0</v>
      </c>
    </row>
    <row r="6" spans="1:6" ht="21">
      <c r="A6" s="17"/>
      <c r="B6" s="11" t="s">
        <v>125</v>
      </c>
      <c r="C6" s="17"/>
      <c r="D6" s="28" t="s">
        <v>21</v>
      </c>
      <c r="E6" s="17"/>
      <c r="F6" s="19">
        <f t="shared" si="0"/>
        <v>0</v>
      </c>
    </row>
    <row r="7" spans="1:6" ht="21">
      <c r="A7" s="17"/>
      <c r="B7" s="11" t="s">
        <v>126</v>
      </c>
      <c r="C7" s="17"/>
      <c r="D7" s="28" t="s">
        <v>21</v>
      </c>
      <c r="E7" s="17"/>
      <c r="F7" s="19">
        <f t="shared" si="0"/>
        <v>0</v>
      </c>
    </row>
    <row r="8" spans="1:6" ht="31.5">
      <c r="A8" s="17"/>
      <c r="B8" s="11" t="s">
        <v>127</v>
      </c>
      <c r="C8" s="17"/>
      <c r="D8" s="28" t="s">
        <v>21</v>
      </c>
      <c r="E8" s="17"/>
      <c r="F8" s="19">
        <f t="shared" si="0"/>
        <v>0</v>
      </c>
    </row>
    <row r="9" spans="1:6">
      <c r="A9" s="17"/>
      <c r="B9" s="18" t="s">
        <v>128</v>
      </c>
      <c r="C9" s="17"/>
      <c r="D9" s="17"/>
      <c r="E9" s="17"/>
      <c r="F9" s="19">
        <f t="shared" si="0"/>
        <v>0</v>
      </c>
    </row>
    <row r="10" spans="1:6">
      <c r="A10" s="17"/>
      <c r="B10" s="18" t="s">
        <v>129</v>
      </c>
      <c r="C10" s="17"/>
      <c r="D10" s="17"/>
      <c r="E10" s="17"/>
      <c r="F10" s="19">
        <f t="shared" si="0"/>
        <v>0</v>
      </c>
    </row>
    <row r="11" spans="1:6" ht="31.5">
      <c r="A11" s="17"/>
      <c r="B11" s="11" t="s">
        <v>130</v>
      </c>
      <c r="C11" s="20">
        <v>1</v>
      </c>
      <c r="D11" s="21" t="s">
        <v>10</v>
      </c>
      <c r="E11" s="17"/>
      <c r="F11" s="19">
        <f t="shared" si="0"/>
        <v>0</v>
      </c>
    </row>
    <row r="12" spans="1:6" ht="21">
      <c r="A12" s="17"/>
      <c r="B12" s="11" t="s">
        <v>131</v>
      </c>
      <c r="C12" s="20">
        <v>1</v>
      </c>
      <c r="D12" s="21" t="s">
        <v>10</v>
      </c>
      <c r="E12" s="17"/>
      <c r="F12" s="19">
        <f t="shared" si="0"/>
        <v>0</v>
      </c>
    </row>
    <row r="13" spans="1:6">
      <c r="A13" s="17"/>
      <c r="B13" s="18" t="s">
        <v>132</v>
      </c>
      <c r="C13" s="17"/>
      <c r="D13" s="17"/>
      <c r="E13" s="17"/>
      <c r="F13" s="19">
        <f t="shared" si="0"/>
        <v>0</v>
      </c>
    </row>
    <row r="14" spans="1:6" ht="31.5">
      <c r="A14" s="17"/>
      <c r="B14" s="10" t="s">
        <v>133</v>
      </c>
      <c r="C14" s="17"/>
      <c r="D14" s="17"/>
      <c r="E14" s="17"/>
      <c r="F14" s="19">
        <f t="shared" si="0"/>
        <v>0</v>
      </c>
    </row>
    <row r="15" spans="1:6">
      <c r="A15" s="17"/>
      <c r="B15" s="11" t="s">
        <v>134</v>
      </c>
      <c r="C15" s="20">
        <v>119</v>
      </c>
      <c r="D15" s="21" t="s">
        <v>35</v>
      </c>
      <c r="E15" s="17"/>
      <c r="F15" s="19">
        <f t="shared" si="0"/>
        <v>0</v>
      </c>
    </row>
    <row r="16" spans="1:6" ht="63">
      <c r="A16" s="17"/>
      <c r="B16" s="10" t="s">
        <v>135</v>
      </c>
      <c r="C16" s="17"/>
      <c r="D16" s="17"/>
      <c r="E16" s="17"/>
      <c r="F16" s="19">
        <f t="shared" si="0"/>
        <v>0</v>
      </c>
    </row>
    <row r="17" spans="1:6">
      <c r="A17" s="17"/>
      <c r="B17" s="11" t="s">
        <v>136</v>
      </c>
      <c r="C17" s="20">
        <v>23</v>
      </c>
      <c r="D17" s="21" t="s">
        <v>35</v>
      </c>
      <c r="E17" s="17"/>
      <c r="F17" s="19">
        <f t="shared" si="0"/>
        <v>0</v>
      </c>
    </row>
    <row r="18" spans="1:6">
      <c r="A18" s="17"/>
      <c r="B18" s="27" t="s">
        <v>114</v>
      </c>
      <c r="C18" s="17"/>
      <c r="D18" s="11"/>
      <c r="E18" s="17"/>
      <c r="F18" s="19">
        <f t="shared" si="0"/>
        <v>0</v>
      </c>
    </row>
    <row r="19" spans="1:6" ht="31.5">
      <c r="A19" s="17"/>
      <c r="B19" s="11" t="s">
        <v>137</v>
      </c>
      <c r="C19" s="20">
        <v>3</v>
      </c>
      <c r="D19" s="21" t="s">
        <v>87</v>
      </c>
      <c r="E19" s="17"/>
      <c r="F19" s="19">
        <f t="shared" si="0"/>
        <v>0</v>
      </c>
    </row>
    <row r="20" spans="1:6">
      <c r="A20" s="17"/>
      <c r="B20" s="18" t="s">
        <v>138</v>
      </c>
      <c r="C20" s="17"/>
      <c r="D20" s="11"/>
      <c r="E20" s="17"/>
      <c r="F20" s="19">
        <f t="shared" si="0"/>
        <v>0</v>
      </c>
    </row>
    <row r="21" spans="1:6">
      <c r="A21" s="17"/>
      <c r="B21" s="18" t="s">
        <v>139</v>
      </c>
      <c r="C21" s="17"/>
      <c r="D21" s="11"/>
      <c r="E21" s="17"/>
      <c r="F21" s="19">
        <f t="shared" si="0"/>
        <v>0</v>
      </c>
    </row>
    <row r="22" spans="1:6" ht="31.5">
      <c r="A22" s="17"/>
      <c r="B22" s="10" t="s">
        <v>140</v>
      </c>
      <c r="C22" s="17"/>
      <c r="D22" s="11"/>
      <c r="E22" s="17"/>
      <c r="F22" s="19">
        <f t="shared" si="0"/>
        <v>0</v>
      </c>
    </row>
    <row r="23" spans="1:6">
      <c r="A23" s="17"/>
      <c r="B23" s="11" t="s">
        <v>141</v>
      </c>
      <c r="C23" s="20">
        <v>20</v>
      </c>
      <c r="D23" s="21" t="s">
        <v>142</v>
      </c>
      <c r="E23" s="17"/>
      <c r="F23" s="19">
        <f t="shared" si="0"/>
        <v>0</v>
      </c>
    </row>
    <row r="24" spans="1:6">
      <c r="A24" s="17"/>
      <c r="B24" s="18" t="s">
        <v>143</v>
      </c>
      <c r="C24" s="17"/>
      <c r="D24" s="11"/>
      <c r="E24" s="17"/>
      <c r="F24" s="19">
        <f t="shared" si="0"/>
        <v>0</v>
      </c>
    </row>
    <row r="25" spans="1:6">
      <c r="A25" s="17"/>
      <c r="B25" s="18" t="s">
        <v>139</v>
      </c>
      <c r="C25" s="17"/>
      <c r="D25" s="11"/>
      <c r="E25" s="17"/>
      <c r="F25" s="19">
        <f t="shared" si="0"/>
        <v>0</v>
      </c>
    </row>
    <row r="26" spans="1:6" ht="21">
      <c r="A26" s="17"/>
      <c r="B26" s="10" t="s">
        <v>144</v>
      </c>
      <c r="C26" s="17"/>
      <c r="D26" s="11"/>
      <c r="E26" s="17"/>
      <c r="F26" s="19">
        <f t="shared" si="0"/>
        <v>0</v>
      </c>
    </row>
    <row r="27" spans="1:6">
      <c r="A27" s="17"/>
      <c r="B27" s="10" t="s">
        <v>145</v>
      </c>
      <c r="C27" s="17"/>
      <c r="D27" s="11"/>
      <c r="E27" s="17"/>
      <c r="F27" s="19">
        <f t="shared" si="0"/>
        <v>0</v>
      </c>
    </row>
    <row r="28" spans="1:6">
      <c r="A28" s="17"/>
      <c r="B28" s="11" t="s">
        <v>146</v>
      </c>
      <c r="C28" s="20">
        <v>20</v>
      </c>
      <c r="D28" s="21" t="s">
        <v>142</v>
      </c>
      <c r="E28" s="17"/>
      <c r="F28" s="19">
        <f t="shared" si="0"/>
        <v>0</v>
      </c>
    </row>
    <row r="29" spans="1:6">
      <c r="A29" s="17"/>
      <c r="B29" s="18" t="s">
        <v>11</v>
      </c>
      <c r="C29" s="17"/>
      <c r="D29" s="11"/>
      <c r="E29" s="17"/>
      <c r="F29" s="19">
        <f t="shared" si="0"/>
        <v>0</v>
      </c>
    </row>
    <row r="30" spans="1:6" ht="31.5">
      <c r="A30" s="17"/>
      <c r="B30" s="11" t="s">
        <v>12</v>
      </c>
      <c r="C30" s="17"/>
      <c r="D30" s="11"/>
      <c r="E30" s="17"/>
      <c r="F30" s="19">
        <f t="shared" si="0"/>
        <v>0</v>
      </c>
    </row>
    <row r="31" spans="1:6">
      <c r="A31" s="17"/>
      <c r="B31" s="11" t="s">
        <v>13</v>
      </c>
      <c r="C31" s="20">
        <v>1</v>
      </c>
      <c r="D31" s="21" t="s">
        <v>10</v>
      </c>
      <c r="E31" s="17"/>
      <c r="F31" s="19">
        <f t="shared" si="0"/>
        <v>0</v>
      </c>
    </row>
    <row r="32" spans="1:6">
      <c r="A32" s="17"/>
      <c r="B32" s="11" t="s">
        <v>14</v>
      </c>
      <c r="C32" s="20">
        <v>1</v>
      </c>
      <c r="D32" s="21" t="s">
        <v>10</v>
      </c>
      <c r="E32" s="17"/>
      <c r="F32" s="19">
        <f t="shared" si="0"/>
        <v>0</v>
      </c>
    </row>
    <row r="33" spans="1:6">
      <c r="A33" s="17"/>
      <c r="B33" s="11" t="s">
        <v>15</v>
      </c>
      <c r="C33" s="20">
        <v>1</v>
      </c>
      <c r="D33" s="21" t="s">
        <v>10</v>
      </c>
      <c r="E33" s="17"/>
      <c r="F33" s="19">
        <f t="shared" si="0"/>
        <v>0</v>
      </c>
    </row>
    <row r="34" spans="1:6">
      <c r="A34" s="17"/>
      <c r="B34" s="11" t="s">
        <v>16</v>
      </c>
      <c r="C34" s="20">
        <v>1</v>
      </c>
      <c r="D34" s="21" t="s">
        <v>10</v>
      </c>
      <c r="E34" s="17"/>
      <c r="F34" s="19">
        <f t="shared" si="0"/>
        <v>0</v>
      </c>
    </row>
    <row r="35" spans="1:6">
      <c r="A35" s="17"/>
      <c r="B35" s="11" t="s">
        <v>17</v>
      </c>
      <c r="C35" s="20">
        <v>1</v>
      </c>
      <c r="D35" s="21" t="s">
        <v>10</v>
      </c>
      <c r="E35" s="17"/>
      <c r="F35" s="19">
        <f t="shared" si="0"/>
        <v>0</v>
      </c>
    </row>
    <row r="36" spans="1:6">
      <c r="B36" s="23" t="s">
        <v>2</v>
      </c>
      <c r="F36" s="24">
        <f>SUM(F2:F35)</f>
        <v>0</v>
      </c>
    </row>
  </sheetData>
  <mergeCells count="1">
    <mergeCell ref="A1:C1"/>
  </mergeCells>
  <pageMargins left="0.75" right="0.75" top="1" bottom="1" header="0.5" footer="0.5"/>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9"/>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147</v>
      </c>
      <c r="B1" s="13"/>
      <c r="C1" s="13"/>
    </row>
    <row r="2" spans="1:6">
      <c r="A2" s="15" t="s">
        <v>0</v>
      </c>
      <c r="B2" s="15" t="s">
        <v>1</v>
      </c>
      <c r="C2" s="16" t="s">
        <v>4</v>
      </c>
      <c r="D2" s="16" t="s">
        <v>5</v>
      </c>
      <c r="E2" s="16" t="s">
        <v>6</v>
      </c>
      <c r="F2" s="16" t="s">
        <v>2</v>
      </c>
    </row>
    <row r="3" spans="1:6">
      <c r="A3" s="17"/>
      <c r="B3" s="18" t="s">
        <v>147</v>
      </c>
      <c r="C3" s="17"/>
      <c r="D3" s="11"/>
      <c r="E3" s="17"/>
      <c r="F3" s="19">
        <f t="shared" ref="F3:F18" si="0">C3*E3</f>
        <v>0</v>
      </c>
    </row>
    <row r="4" spans="1:6">
      <c r="A4" s="17"/>
      <c r="B4" s="11" t="s">
        <v>105</v>
      </c>
      <c r="C4" s="17"/>
      <c r="D4" s="11"/>
      <c r="E4" s="17"/>
      <c r="F4" s="19">
        <f t="shared" si="0"/>
        <v>0</v>
      </c>
    </row>
    <row r="5" spans="1:6">
      <c r="A5" s="17"/>
      <c r="B5" s="11" t="s">
        <v>106</v>
      </c>
      <c r="C5" s="17"/>
      <c r="D5" s="11" t="s">
        <v>21</v>
      </c>
      <c r="E5" s="17"/>
      <c r="F5" s="19">
        <f t="shared" si="0"/>
        <v>0</v>
      </c>
    </row>
    <row r="6" spans="1:6" ht="21">
      <c r="A6" s="17"/>
      <c r="B6" s="11" t="s">
        <v>107</v>
      </c>
      <c r="C6" s="17"/>
      <c r="D6" s="11" t="s">
        <v>21</v>
      </c>
      <c r="E6" s="17"/>
      <c r="F6" s="19">
        <f t="shared" si="0"/>
        <v>0</v>
      </c>
    </row>
    <row r="7" spans="1:6" ht="21">
      <c r="A7" s="17"/>
      <c r="B7" s="11" t="s">
        <v>148</v>
      </c>
      <c r="C7" s="17"/>
      <c r="D7" s="11" t="s">
        <v>21</v>
      </c>
      <c r="E7" s="17"/>
      <c r="F7" s="19">
        <f t="shared" si="0"/>
        <v>0</v>
      </c>
    </row>
    <row r="8" spans="1:6">
      <c r="A8" s="17"/>
      <c r="B8" s="18" t="s">
        <v>128</v>
      </c>
      <c r="C8" s="17"/>
      <c r="D8" s="17"/>
      <c r="E8" s="17"/>
      <c r="F8" s="19">
        <f t="shared" si="0"/>
        <v>0</v>
      </c>
    </row>
    <row r="9" spans="1:6">
      <c r="A9" s="17"/>
      <c r="B9" s="18" t="s">
        <v>149</v>
      </c>
      <c r="C9" s="17"/>
      <c r="D9" s="17"/>
      <c r="E9" s="17"/>
      <c r="F9" s="19">
        <f t="shared" si="0"/>
        <v>0</v>
      </c>
    </row>
    <row r="10" spans="1:6" ht="73.5">
      <c r="A10" s="17"/>
      <c r="B10" s="10" t="s">
        <v>150</v>
      </c>
      <c r="C10" s="17"/>
      <c r="D10" s="17"/>
      <c r="E10" s="17"/>
      <c r="F10" s="19">
        <f t="shared" si="0"/>
        <v>0</v>
      </c>
    </row>
    <row r="11" spans="1:6">
      <c r="A11" s="17"/>
      <c r="B11" s="11" t="s">
        <v>151</v>
      </c>
      <c r="C11" s="20">
        <v>141</v>
      </c>
      <c r="D11" s="21" t="s">
        <v>35</v>
      </c>
      <c r="E11" s="17"/>
      <c r="F11" s="19">
        <f t="shared" si="0"/>
        <v>0</v>
      </c>
    </row>
    <row r="12" spans="1:6">
      <c r="A12" s="17"/>
      <c r="B12" s="18" t="s">
        <v>11</v>
      </c>
      <c r="C12" s="17"/>
      <c r="D12" s="11"/>
      <c r="E12" s="17"/>
      <c r="F12" s="19">
        <f t="shared" si="0"/>
        <v>0</v>
      </c>
    </row>
    <row r="13" spans="1:6" ht="31.5">
      <c r="A13" s="17"/>
      <c r="B13" s="11" t="s">
        <v>12</v>
      </c>
      <c r="C13" s="17"/>
      <c r="D13" s="11"/>
      <c r="E13" s="17"/>
      <c r="F13" s="19">
        <f t="shared" si="0"/>
        <v>0</v>
      </c>
    </row>
    <row r="14" spans="1:6">
      <c r="A14" s="17"/>
      <c r="B14" s="11" t="s">
        <v>13</v>
      </c>
      <c r="C14" s="20">
        <v>1</v>
      </c>
      <c r="D14" s="21" t="s">
        <v>10</v>
      </c>
      <c r="E14" s="17"/>
      <c r="F14" s="19">
        <f t="shared" si="0"/>
        <v>0</v>
      </c>
    </row>
    <row r="15" spans="1:6">
      <c r="A15" s="17"/>
      <c r="B15" s="11" t="s">
        <v>14</v>
      </c>
      <c r="C15" s="20">
        <v>1</v>
      </c>
      <c r="D15" s="21" t="s">
        <v>10</v>
      </c>
      <c r="E15" s="17"/>
      <c r="F15" s="19">
        <f t="shared" si="0"/>
        <v>0</v>
      </c>
    </row>
    <row r="16" spans="1:6">
      <c r="A16" s="17"/>
      <c r="B16" s="11" t="s">
        <v>15</v>
      </c>
      <c r="C16" s="20">
        <v>1</v>
      </c>
      <c r="D16" s="21" t="s">
        <v>10</v>
      </c>
      <c r="E16" s="17"/>
      <c r="F16" s="19">
        <f t="shared" si="0"/>
        <v>0</v>
      </c>
    </row>
    <row r="17" spans="1:6">
      <c r="A17" s="17"/>
      <c r="B17" s="11" t="s">
        <v>16</v>
      </c>
      <c r="C17" s="20">
        <v>1</v>
      </c>
      <c r="D17" s="21" t="s">
        <v>10</v>
      </c>
      <c r="E17" s="17"/>
      <c r="F17" s="19">
        <f t="shared" si="0"/>
        <v>0</v>
      </c>
    </row>
    <row r="18" spans="1:6">
      <c r="A18" s="17"/>
      <c r="B18" s="11" t="s">
        <v>17</v>
      </c>
      <c r="C18" s="20">
        <v>1</v>
      </c>
      <c r="D18" s="21" t="s">
        <v>10</v>
      </c>
      <c r="E18" s="17"/>
      <c r="F18" s="19">
        <f t="shared" si="0"/>
        <v>0</v>
      </c>
    </row>
    <row r="19" spans="1:6">
      <c r="B19" s="23" t="s">
        <v>2</v>
      </c>
      <c r="F19" s="24">
        <f>SUM(F2:F18)</f>
        <v>0</v>
      </c>
    </row>
  </sheetData>
  <mergeCells count="1">
    <mergeCell ref="A1:C1"/>
  </mergeCells>
  <pageMargins left="0.75" right="0.75" top="1" bottom="1" header="0.5" footer="0.5"/>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9"/>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152</v>
      </c>
      <c r="B1" s="13"/>
      <c r="C1" s="13"/>
    </row>
    <row r="2" spans="1:6">
      <c r="A2" s="15" t="s">
        <v>0</v>
      </c>
      <c r="B2" s="15" t="s">
        <v>1</v>
      </c>
      <c r="C2" s="16" t="s">
        <v>4</v>
      </c>
      <c r="D2" s="16" t="s">
        <v>5</v>
      </c>
      <c r="E2" s="16" t="s">
        <v>6</v>
      </c>
      <c r="F2" s="16" t="s">
        <v>2</v>
      </c>
    </row>
    <row r="3" spans="1:6">
      <c r="A3" s="17"/>
      <c r="B3" s="18" t="s">
        <v>153</v>
      </c>
      <c r="C3" s="17"/>
      <c r="D3" s="11"/>
      <c r="E3" s="17"/>
      <c r="F3" s="19">
        <f t="shared" ref="F3:F38" si="0">C3*E3</f>
        <v>0</v>
      </c>
    </row>
    <row r="4" spans="1:6">
      <c r="A4" s="17"/>
      <c r="B4" s="22" t="s">
        <v>41</v>
      </c>
      <c r="C4" s="17"/>
      <c r="D4" s="11"/>
      <c r="E4" s="17"/>
      <c r="F4" s="19">
        <f t="shared" si="0"/>
        <v>0</v>
      </c>
    </row>
    <row r="5" spans="1:6" ht="42">
      <c r="A5" s="17"/>
      <c r="B5" s="11" t="s">
        <v>154</v>
      </c>
      <c r="C5" s="17"/>
      <c r="D5" s="28" t="s">
        <v>21</v>
      </c>
      <c r="E5" s="17"/>
      <c r="F5" s="19">
        <f t="shared" si="0"/>
        <v>0</v>
      </c>
    </row>
    <row r="6" spans="1:6" ht="52.5">
      <c r="A6" s="17"/>
      <c r="B6" s="11" t="s">
        <v>155</v>
      </c>
      <c r="C6" s="17"/>
      <c r="D6" s="28" t="s">
        <v>21</v>
      </c>
      <c r="E6" s="17"/>
      <c r="F6" s="19">
        <f t="shared" si="0"/>
        <v>0</v>
      </c>
    </row>
    <row r="7" spans="1:6" ht="42">
      <c r="A7" s="17"/>
      <c r="B7" s="11" t="s">
        <v>156</v>
      </c>
      <c r="C7" s="17"/>
      <c r="D7" s="28" t="s">
        <v>21</v>
      </c>
      <c r="E7" s="17"/>
      <c r="F7" s="19">
        <f t="shared" si="0"/>
        <v>0</v>
      </c>
    </row>
    <row r="8" spans="1:6" ht="21">
      <c r="A8" s="17"/>
      <c r="B8" s="11" t="s">
        <v>157</v>
      </c>
      <c r="C8" s="17"/>
      <c r="D8" s="28" t="s">
        <v>21</v>
      </c>
      <c r="E8" s="17"/>
      <c r="F8" s="19">
        <f t="shared" si="0"/>
        <v>0</v>
      </c>
    </row>
    <row r="9" spans="1:6" ht="31.5">
      <c r="A9" s="17"/>
      <c r="B9" s="11" t="s">
        <v>158</v>
      </c>
      <c r="C9" s="17"/>
      <c r="D9" s="28" t="s">
        <v>21</v>
      </c>
      <c r="E9" s="17"/>
      <c r="F9" s="19">
        <f t="shared" si="0"/>
        <v>0</v>
      </c>
    </row>
    <row r="10" spans="1:6" ht="42">
      <c r="A10" s="17"/>
      <c r="B10" s="11" t="s">
        <v>159</v>
      </c>
      <c r="C10" s="17"/>
      <c r="D10" s="28" t="s">
        <v>21</v>
      </c>
      <c r="E10" s="17"/>
      <c r="F10" s="19">
        <f t="shared" si="0"/>
        <v>0</v>
      </c>
    </row>
    <row r="11" spans="1:6" ht="21">
      <c r="A11" s="17"/>
      <c r="B11" s="11" t="s">
        <v>160</v>
      </c>
      <c r="C11" s="17"/>
      <c r="D11" s="28" t="s">
        <v>21</v>
      </c>
      <c r="E11" s="17"/>
      <c r="F11" s="19">
        <f t="shared" si="0"/>
        <v>0</v>
      </c>
    </row>
    <row r="12" spans="1:6" ht="21">
      <c r="A12" s="17"/>
      <c r="B12" s="11" t="s">
        <v>161</v>
      </c>
      <c r="C12" s="17"/>
      <c r="D12" s="28" t="s">
        <v>21</v>
      </c>
      <c r="E12" s="17"/>
      <c r="F12" s="19">
        <f t="shared" si="0"/>
        <v>0</v>
      </c>
    </row>
    <row r="13" spans="1:6" ht="21">
      <c r="A13" s="17"/>
      <c r="B13" s="11" t="s">
        <v>162</v>
      </c>
      <c r="C13" s="17"/>
      <c r="D13" s="28" t="s">
        <v>21</v>
      </c>
      <c r="E13" s="17"/>
      <c r="F13" s="19">
        <f t="shared" si="0"/>
        <v>0</v>
      </c>
    </row>
    <row r="14" spans="1:6" ht="21">
      <c r="A14" s="17"/>
      <c r="B14" s="11" t="s">
        <v>163</v>
      </c>
      <c r="C14" s="17"/>
      <c r="D14" s="28" t="s">
        <v>21</v>
      </c>
      <c r="E14" s="17"/>
      <c r="F14" s="19">
        <f t="shared" si="0"/>
        <v>0</v>
      </c>
    </row>
    <row r="15" spans="1:6">
      <c r="A15" s="17"/>
      <c r="B15" s="11" t="s">
        <v>164</v>
      </c>
      <c r="C15" s="17"/>
      <c r="D15" s="28" t="s">
        <v>21</v>
      </c>
      <c r="E15" s="17"/>
      <c r="F15" s="19">
        <f t="shared" si="0"/>
        <v>0</v>
      </c>
    </row>
    <row r="16" spans="1:6" ht="21">
      <c r="A16" s="17"/>
      <c r="B16" s="11" t="s">
        <v>165</v>
      </c>
      <c r="C16" s="17"/>
      <c r="D16" s="28" t="s">
        <v>21</v>
      </c>
      <c r="E16" s="17"/>
      <c r="F16" s="19">
        <f t="shared" si="0"/>
        <v>0</v>
      </c>
    </row>
    <row r="17" spans="1:6">
      <c r="A17" s="17"/>
      <c r="B17" s="18" t="s">
        <v>166</v>
      </c>
      <c r="C17" s="17"/>
      <c r="D17" s="11"/>
      <c r="E17" s="17"/>
      <c r="F17" s="19">
        <f t="shared" si="0"/>
        <v>0</v>
      </c>
    </row>
    <row r="18" spans="1:6" ht="31.5">
      <c r="A18" s="17"/>
      <c r="B18" s="11" t="s">
        <v>167</v>
      </c>
      <c r="C18" s="20">
        <v>1</v>
      </c>
      <c r="D18" s="21" t="s">
        <v>10</v>
      </c>
      <c r="E18" s="17"/>
      <c r="F18" s="19">
        <f t="shared" si="0"/>
        <v>0</v>
      </c>
    </row>
    <row r="19" spans="1:6">
      <c r="A19" s="17"/>
      <c r="B19" s="18" t="s">
        <v>168</v>
      </c>
      <c r="C19" s="17"/>
      <c r="D19" s="11"/>
      <c r="E19" s="17"/>
      <c r="F19" s="19">
        <f t="shared" si="0"/>
        <v>0</v>
      </c>
    </row>
    <row r="20" spans="1:6">
      <c r="A20" s="17"/>
      <c r="B20" s="27" t="s">
        <v>114</v>
      </c>
      <c r="C20" s="17"/>
      <c r="D20" s="11"/>
      <c r="E20" s="17"/>
      <c r="F20" s="19">
        <f t="shared" si="0"/>
        <v>0</v>
      </c>
    </row>
    <row r="21" spans="1:6" ht="94.5">
      <c r="A21" s="17"/>
      <c r="B21" s="10" t="s">
        <v>169</v>
      </c>
      <c r="C21" s="17"/>
      <c r="D21" s="11"/>
      <c r="E21" s="17"/>
      <c r="F21" s="19">
        <f t="shared" si="0"/>
        <v>0</v>
      </c>
    </row>
    <row r="22" spans="1:6">
      <c r="A22" s="17"/>
      <c r="B22" s="11" t="s">
        <v>170</v>
      </c>
      <c r="C22" s="20">
        <v>1</v>
      </c>
      <c r="D22" s="21" t="s">
        <v>10</v>
      </c>
      <c r="E22" s="17"/>
      <c r="F22" s="19">
        <f t="shared" si="0"/>
        <v>0</v>
      </c>
    </row>
    <row r="23" spans="1:6">
      <c r="A23" s="17"/>
      <c r="B23" s="11" t="s">
        <v>171</v>
      </c>
      <c r="C23" s="20">
        <v>1</v>
      </c>
      <c r="D23" s="21" t="s">
        <v>10</v>
      </c>
      <c r="E23" s="17"/>
      <c r="F23" s="19">
        <f t="shared" si="0"/>
        <v>0</v>
      </c>
    </row>
    <row r="24" spans="1:6">
      <c r="A24" s="17"/>
      <c r="B24" s="27" t="s">
        <v>172</v>
      </c>
      <c r="C24" s="17"/>
      <c r="D24" s="11"/>
      <c r="E24" s="17"/>
      <c r="F24" s="19">
        <f t="shared" si="0"/>
        <v>0</v>
      </c>
    </row>
    <row r="25" spans="1:6" ht="42">
      <c r="A25" s="17"/>
      <c r="B25" s="10" t="s">
        <v>173</v>
      </c>
      <c r="C25" s="17"/>
      <c r="D25" s="11"/>
      <c r="E25" s="17"/>
      <c r="F25" s="19">
        <f t="shared" si="0"/>
        <v>0</v>
      </c>
    </row>
    <row r="26" spans="1:6">
      <c r="A26" s="17"/>
      <c r="B26" s="11" t="s">
        <v>170</v>
      </c>
      <c r="C26" s="20">
        <v>1</v>
      </c>
      <c r="D26" s="21" t="s">
        <v>10</v>
      </c>
      <c r="E26" s="17"/>
      <c r="F26" s="19">
        <f t="shared" si="0"/>
        <v>0</v>
      </c>
    </row>
    <row r="27" spans="1:6">
      <c r="A27" s="17"/>
      <c r="B27" s="11" t="s">
        <v>171</v>
      </c>
      <c r="C27" s="20">
        <v>1</v>
      </c>
      <c r="D27" s="21" t="s">
        <v>10</v>
      </c>
      <c r="E27" s="17"/>
      <c r="F27" s="19">
        <f t="shared" si="0"/>
        <v>0</v>
      </c>
    </row>
    <row r="28" spans="1:6">
      <c r="A28" s="17"/>
      <c r="B28" s="27" t="s">
        <v>174</v>
      </c>
      <c r="C28" s="17"/>
      <c r="D28" s="17"/>
      <c r="E28" s="17"/>
      <c r="F28" s="19">
        <f t="shared" si="0"/>
        <v>0</v>
      </c>
    </row>
    <row r="29" spans="1:6" ht="105">
      <c r="A29" s="17"/>
      <c r="B29" s="11" t="s">
        <v>175</v>
      </c>
      <c r="C29" s="20">
        <v>1</v>
      </c>
      <c r="D29" s="21" t="s">
        <v>10</v>
      </c>
      <c r="E29" s="17"/>
      <c r="F29" s="19">
        <f t="shared" si="0"/>
        <v>0</v>
      </c>
    </row>
    <row r="30" spans="1:6">
      <c r="A30" s="17"/>
      <c r="B30" s="27" t="s">
        <v>129</v>
      </c>
      <c r="C30" s="17"/>
      <c r="D30" s="11"/>
      <c r="E30" s="17"/>
      <c r="F30" s="19">
        <f t="shared" si="0"/>
        <v>0</v>
      </c>
    </row>
    <row r="31" spans="1:6" ht="21">
      <c r="A31" s="17"/>
      <c r="B31" s="11" t="s">
        <v>176</v>
      </c>
      <c r="C31" s="20">
        <v>1</v>
      </c>
      <c r="D31" s="21" t="s">
        <v>10</v>
      </c>
      <c r="E31" s="17"/>
      <c r="F31" s="19">
        <f t="shared" si="0"/>
        <v>0</v>
      </c>
    </row>
    <row r="32" spans="1:6">
      <c r="A32" s="17"/>
      <c r="B32" s="22" t="s">
        <v>11</v>
      </c>
      <c r="C32" s="17"/>
      <c r="D32" s="11"/>
      <c r="E32" s="17"/>
      <c r="F32" s="19">
        <f t="shared" si="0"/>
        <v>0</v>
      </c>
    </row>
    <row r="33" spans="1:6" ht="31.5">
      <c r="A33" s="17"/>
      <c r="B33" s="11" t="s">
        <v>12</v>
      </c>
      <c r="C33" s="17"/>
      <c r="D33" s="11"/>
      <c r="E33" s="17"/>
      <c r="F33" s="19">
        <f t="shared" si="0"/>
        <v>0</v>
      </c>
    </row>
    <row r="34" spans="1:6">
      <c r="A34" s="17"/>
      <c r="B34" s="11" t="s">
        <v>13</v>
      </c>
      <c r="C34" s="20">
        <v>1</v>
      </c>
      <c r="D34" s="21" t="s">
        <v>10</v>
      </c>
      <c r="E34" s="17"/>
      <c r="F34" s="19">
        <f t="shared" si="0"/>
        <v>0</v>
      </c>
    </row>
    <row r="35" spans="1:6">
      <c r="A35" s="17"/>
      <c r="B35" s="11" t="s">
        <v>14</v>
      </c>
      <c r="C35" s="20">
        <v>1</v>
      </c>
      <c r="D35" s="21" t="s">
        <v>10</v>
      </c>
      <c r="E35" s="17"/>
      <c r="F35" s="19">
        <f t="shared" si="0"/>
        <v>0</v>
      </c>
    </row>
    <row r="36" spans="1:6">
      <c r="A36" s="17"/>
      <c r="B36" s="11" t="s">
        <v>15</v>
      </c>
      <c r="C36" s="20">
        <v>1</v>
      </c>
      <c r="D36" s="21" t="s">
        <v>10</v>
      </c>
      <c r="E36" s="17"/>
      <c r="F36" s="19">
        <f t="shared" si="0"/>
        <v>0</v>
      </c>
    </row>
    <row r="37" spans="1:6">
      <c r="A37" s="17"/>
      <c r="B37" s="11" t="s">
        <v>16</v>
      </c>
      <c r="C37" s="20">
        <v>1</v>
      </c>
      <c r="D37" s="21" t="s">
        <v>10</v>
      </c>
      <c r="E37" s="17"/>
      <c r="F37" s="19">
        <f t="shared" si="0"/>
        <v>0</v>
      </c>
    </row>
    <row r="38" spans="1:6">
      <c r="A38" s="17"/>
      <c r="B38" s="11" t="s">
        <v>17</v>
      </c>
      <c r="C38" s="20">
        <v>1</v>
      </c>
      <c r="D38" s="21" t="s">
        <v>10</v>
      </c>
      <c r="E38" s="17"/>
      <c r="F38" s="19">
        <f t="shared" si="0"/>
        <v>0</v>
      </c>
    </row>
    <row r="39" spans="1:6">
      <c r="B39" s="23" t="s">
        <v>2</v>
      </c>
      <c r="F39" s="24">
        <f>SUM(F2:F38)</f>
        <v>0</v>
      </c>
    </row>
  </sheetData>
  <mergeCells count="1">
    <mergeCell ref="A1:C1"/>
  </mergeCells>
  <pageMargins left="0.75" right="0.75" top="1" bottom="1" header="0.5" footer="0.5"/>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5"/>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177</v>
      </c>
      <c r="B1" s="13"/>
      <c r="C1" s="13"/>
    </row>
    <row r="2" spans="1:6">
      <c r="A2" s="15" t="s">
        <v>0</v>
      </c>
      <c r="B2" s="15" t="s">
        <v>1</v>
      </c>
      <c r="C2" s="16" t="s">
        <v>4</v>
      </c>
      <c r="D2" s="16" t="s">
        <v>5</v>
      </c>
      <c r="E2" s="16" t="s">
        <v>6</v>
      </c>
      <c r="F2" s="16" t="s">
        <v>2</v>
      </c>
    </row>
    <row r="3" spans="1:6">
      <c r="A3" s="17"/>
      <c r="B3" s="18" t="s">
        <v>178</v>
      </c>
      <c r="C3" s="17"/>
      <c r="D3" s="11"/>
      <c r="E3" s="17"/>
      <c r="F3" s="19">
        <f t="shared" ref="F3:F34" si="0">C3*E3</f>
        <v>0</v>
      </c>
    </row>
    <row r="4" spans="1:6">
      <c r="A4" s="17"/>
      <c r="B4" s="22" t="s">
        <v>41</v>
      </c>
      <c r="C4" s="17"/>
      <c r="D4" s="11"/>
      <c r="E4" s="17"/>
      <c r="F4" s="19">
        <f t="shared" si="0"/>
        <v>0</v>
      </c>
    </row>
    <row r="5" spans="1:6" ht="42">
      <c r="A5" s="17"/>
      <c r="B5" s="11" t="s">
        <v>179</v>
      </c>
      <c r="C5" s="17"/>
      <c r="D5" s="28" t="s">
        <v>21</v>
      </c>
      <c r="E5" s="17"/>
      <c r="F5" s="19">
        <f t="shared" si="0"/>
        <v>0</v>
      </c>
    </row>
    <row r="6" spans="1:6" ht="52.5">
      <c r="A6" s="17"/>
      <c r="B6" s="11" t="s">
        <v>180</v>
      </c>
      <c r="C6" s="17"/>
      <c r="D6" s="28" t="s">
        <v>21</v>
      </c>
      <c r="E6" s="17"/>
      <c r="F6" s="19">
        <f t="shared" si="0"/>
        <v>0</v>
      </c>
    </row>
    <row r="7" spans="1:6" ht="42">
      <c r="A7" s="17"/>
      <c r="B7" s="11" t="s">
        <v>181</v>
      </c>
      <c r="C7" s="17"/>
      <c r="D7" s="28" t="s">
        <v>21</v>
      </c>
      <c r="E7" s="17"/>
      <c r="F7" s="19">
        <f t="shared" si="0"/>
        <v>0</v>
      </c>
    </row>
    <row r="8" spans="1:6" ht="31.5">
      <c r="A8" s="17"/>
      <c r="B8" s="11" t="s">
        <v>182</v>
      </c>
      <c r="C8" s="17"/>
      <c r="D8" s="28" t="s">
        <v>21</v>
      </c>
      <c r="E8" s="17"/>
      <c r="F8" s="19">
        <f t="shared" si="0"/>
        <v>0</v>
      </c>
    </row>
    <row r="9" spans="1:6" ht="21">
      <c r="A9" s="17"/>
      <c r="B9" s="11" t="s">
        <v>183</v>
      </c>
      <c r="C9" s="17"/>
      <c r="D9" s="28" t="s">
        <v>21</v>
      </c>
      <c r="E9" s="17"/>
      <c r="F9" s="19">
        <f t="shared" si="0"/>
        <v>0</v>
      </c>
    </row>
    <row r="10" spans="1:6" ht="21">
      <c r="A10" s="17"/>
      <c r="B10" s="11" t="s">
        <v>184</v>
      </c>
      <c r="C10" s="17"/>
      <c r="D10" s="28" t="s">
        <v>21</v>
      </c>
      <c r="E10" s="17"/>
      <c r="F10" s="19">
        <f t="shared" si="0"/>
        <v>0</v>
      </c>
    </row>
    <row r="11" spans="1:6">
      <c r="A11" s="17"/>
      <c r="B11" s="11" t="s">
        <v>185</v>
      </c>
      <c r="C11" s="17"/>
      <c r="D11" s="28" t="s">
        <v>21</v>
      </c>
      <c r="E11" s="17"/>
      <c r="F11" s="19">
        <f t="shared" si="0"/>
        <v>0</v>
      </c>
    </row>
    <row r="12" spans="1:6" ht="21">
      <c r="A12" s="17"/>
      <c r="B12" s="11" t="s">
        <v>186</v>
      </c>
      <c r="C12" s="17"/>
      <c r="D12" s="28" t="s">
        <v>21</v>
      </c>
      <c r="E12" s="17"/>
      <c r="F12" s="19">
        <f t="shared" si="0"/>
        <v>0</v>
      </c>
    </row>
    <row r="13" spans="1:6">
      <c r="A13" s="17"/>
      <c r="B13" s="18" t="s">
        <v>187</v>
      </c>
      <c r="C13" s="17"/>
      <c r="D13" s="11"/>
      <c r="E13" s="17"/>
      <c r="F13" s="19">
        <f t="shared" si="0"/>
        <v>0</v>
      </c>
    </row>
    <row r="14" spans="1:6" ht="31.5">
      <c r="A14" s="17"/>
      <c r="B14" s="11" t="s">
        <v>188</v>
      </c>
      <c r="C14" s="20">
        <v>1</v>
      </c>
      <c r="D14" s="21" t="s">
        <v>10</v>
      </c>
      <c r="E14" s="17"/>
      <c r="F14" s="19">
        <f t="shared" si="0"/>
        <v>0</v>
      </c>
    </row>
    <row r="15" spans="1:6">
      <c r="A15" s="17"/>
      <c r="B15" s="18" t="s">
        <v>168</v>
      </c>
      <c r="C15" s="17"/>
      <c r="D15" s="11"/>
      <c r="E15" s="17"/>
      <c r="F15" s="19">
        <f t="shared" si="0"/>
        <v>0</v>
      </c>
    </row>
    <row r="16" spans="1:6">
      <c r="A16" s="17"/>
      <c r="B16" s="27" t="s">
        <v>114</v>
      </c>
      <c r="C16" s="17"/>
      <c r="D16" s="11"/>
      <c r="E16" s="17"/>
      <c r="F16" s="19">
        <f t="shared" si="0"/>
        <v>0</v>
      </c>
    </row>
    <row r="17" spans="1:6" ht="94.5">
      <c r="A17" s="17"/>
      <c r="B17" s="10" t="s">
        <v>189</v>
      </c>
      <c r="C17" s="17"/>
      <c r="D17" s="11"/>
      <c r="E17" s="17"/>
      <c r="F17" s="19">
        <f t="shared" si="0"/>
        <v>0</v>
      </c>
    </row>
    <row r="18" spans="1:6">
      <c r="A18" s="17"/>
      <c r="B18" s="11" t="s">
        <v>170</v>
      </c>
      <c r="C18" s="20">
        <v>1</v>
      </c>
      <c r="D18" s="21" t="s">
        <v>10</v>
      </c>
      <c r="E18" s="17"/>
      <c r="F18" s="19">
        <f t="shared" si="0"/>
        <v>0</v>
      </c>
    </row>
    <row r="19" spans="1:6">
      <c r="A19" s="17"/>
      <c r="B19" s="11" t="s">
        <v>171</v>
      </c>
      <c r="C19" s="20">
        <v>1</v>
      </c>
      <c r="D19" s="21" t="s">
        <v>10</v>
      </c>
      <c r="E19" s="17"/>
      <c r="F19" s="19">
        <f t="shared" si="0"/>
        <v>0</v>
      </c>
    </row>
    <row r="20" spans="1:6">
      <c r="A20" s="17"/>
      <c r="B20" s="27" t="s">
        <v>172</v>
      </c>
      <c r="C20" s="17"/>
      <c r="D20" s="11"/>
      <c r="E20" s="17"/>
      <c r="F20" s="19">
        <f t="shared" si="0"/>
        <v>0</v>
      </c>
    </row>
    <row r="21" spans="1:6" ht="42">
      <c r="A21" s="17"/>
      <c r="B21" s="10" t="s">
        <v>190</v>
      </c>
      <c r="C21" s="17"/>
      <c r="D21" s="11"/>
      <c r="E21" s="17"/>
      <c r="F21" s="19">
        <f t="shared" si="0"/>
        <v>0</v>
      </c>
    </row>
    <row r="22" spans="1:6">
      <c r="A22" s="17"/>
      <c r="B22" s="11" t="s">
        <v>170</v>
      </c>
      <c r="C22" s="20">
        <v>1</v>
      </c>
      <c r="D22" s="21" t="s">
        <v>10</v>
      </c>
      <c r="E22" s="17"/>
      <c r="F22" s="19">
        <f t="shared" si="0"/>
        <v>0</v>
      </c>
    </row>
    <row r="23" spans="1:6">
      <c r="A23" s="17"/>
      <c r="B23" s="11" t="s">
        <v>171</v>
      </c>
      <c r="C23" s="20">
        <v>1</v>
      </c>
      <c r="D23" s="21" t="s">
        <v>10</v>
      </c>
      <c r="E23" s="17"/>
      <c r="F23" s="19">
        <f t="shared" si="0"/>
        <v>0</v>
      </c>
    </row>
    <row r="24" spans="1:6">
      <c r="A24" s="17"/>
      <c r="B24" s="27" t="s">
        <v>174</v>
      </c>
      <c r="C24" s="17"/>
      <c r="D24" s="11"/>
      <c r="E24" s="17"/>
      <c r="F24" s="19">
        <f t="shared" si="0"/>
        <v>0</v>
      </c>
    </row>
    <row r="25" spans="1:6" ht="105">
      <c r="A25" s="17"/>
      <c r="B25" s="11" t="s">
        <v>191</v>
      </c>
      <c r="C25" s="20">
        <v>1</v>
      </c>
      <c r="D25" s="21" t="s">
        <v>10</v>
      </c>
      <c r="E25" s="17"/>
      <c r="F25" s="19">
        <f t="shared" si="0"/>
        <v>0</v>
      </c>
    </row>
    <row r="26" spans="1:6">
      <c r="A26" s="17"/>
      <c r="B26" s="27" t="s">
        <v>129</v>
      </c>
      <c r="C26" s="17"/>
      <c r="D26" s="11"/>
      <c r="E26" s="17"/>
      <c r="F26" s="19">
        <f t="shared" si="0"/>
        <v>0</v>
      </c>
    </row>
    <row r="27" spans="1:6" ht="21">
      <c r="A27" s="17"/>
      <c r="B27" s="11" t="s">
        <v>176</v>
      </c>
      <c r="C27" s="20">
        <v>1</v>
      </c>
      <c r="D27" s="21" t="s">
        <v>10</v>
      </c>
      <c r="E27" s="17"/>
      <c r="F27" s="19">
        <f t="shared" si="0"/>
        <v>0</v>
      </c>
    </row>
    <row r="28" spans="1:6">
      <c r="A28" s="17"/>
      <c r="B28" s="22" t="s">
        <v>11</v>
      </c>
      <c r="C28" s="17"/>
      <c r="D28" s="11"/>
      <c r="E28" s="17"/>
      <c r="F28" s="19">
        <f t="shared" si="0"/>
        <v>0</v>
      </c>
    </row>
    <row r="29" spans="1:6" ht="31.5">
      <c r="A29" s="17"/>
      <c r="B29" s="11" t="s">
        <v>12</v>
      </c>
      <c r="C29" s="17"/>
      <c r="D29" s="11"/>
      <c r="E29" s="17"/>
      <c r="F29" s="19">
        <f t="shared" si="0"/>
        <v>0</v>
      </c>
    </row>
    <row r="30" spans="1:6">
      <c r="A30" s="17"/>
      <c r="B30" s="11" t="s">
        <v>13</v>
      </c>
      <c r="C30" s="20">
        <v>1</v>
      </c>
      <c r="D30" s="21" t="s">
        <v>10</v>
      </c>
      <c r="E30" s="17"/>
      <c r="F30" s="19">
        <f t="shared" si="0"/>
        <v>0</v>
      </c>
    </row>
    <row r="31" spans="1:6">
      <c r="A31" s="17"/>
      <c r="B31" s="11" t="s">
        <v>14</v>
      </c>
      <c r="C31" s="20">
        <v>1</v>
      </c>
      <c r="D31" s="21" t="s">
        <v>10</v>
      </c>
      <c r="E31" s="17"/>
      <c r="F31" s="19">
        <f t="shared" si="0"/>
        <v>0</v>
      </c>
    </row>
    <row r="32" spans="1:6">
      <c r="A32" s="17"/>
      <c r="B32" s="11" t="s">
        <v>15</v>
      </c>
      <c r="C32" s="20">
        <v>1</v>
      </c>
      <c r="D32" s="21" t="s">
        <v>10</v>
      </c>
      <c r="E32" s="17"/>
      <c r="F32" s="19">
        <f t="shared" si="0"/>
        <v>0</v>
      </c>
    </row>
    <row r="33" spans="1:6">
      <c r="A33" s="17"/>
      <c r="B33" s="11" t="s">
        <v>16</v>
      </c>
      <c r="C33" s="20">
        <v>1</v>
      </c>
      <c r="D33" s="21" t="s">
        <v>10</v>
      </c>
      <c r="E33" s="17"/>
      <c r="F33" s="19">
        <f t="shared" si="0"/>
        <v>0</v>
      </c>
    </row>
    <row r="34" spans="1:6">
      <c r="A34" s="17"/>
      <c r="B34" s="11" t="s">
        <v>17</v>
      </c>
      <c r="C34" s="20">
        <v>1</v>
      </c>
      <c r="D34" s="21" t="s">
        <v>10</v>
      </c>
      <c r="E34" s="17"/>
      <c r="F34" s="19">
        <f t="shared" si="0"/>
        <v>0</v>
      </c>
    </row>
    <row r="35" spans="1:6">
      <c r="B35" s="23" t="s">
        <v>2</v>
      </c>
      <c r="F35" s="24">
        <f>SUM(F2:F34)</f>
        <v>0</v>
      </c>
    </row>
  </sheetData>
  <mergeCells count="1">
    <mergeCell ref="A1:C1"/>
  </mergeCells>
  <pageMargins left="0.75" right="0.75" top="1" bottom="1" header="0.5" footer="0.5"/>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6"/>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192</v>
      </c>
      <c r="B1" s="13"/>
      <c r="C1" s="13"/>
    </row>
    <row r="2" spans="1:6">
      <c r="A2" s="15" t="s">
        <v>0</v>
      </c>
      <c r="B2" s="15" t="s">
        <v>1</v>
      </c>
      <c r="C2" s="16" t="s">
        <v>4</v>
      </c>
      <c r="D2" s="16" t="s">
        <v>5</v>
      </c>
      <c r="E2" s="16" t="s">
        <v>6</v>
      </c>
      <c r="F2" s="16" t="s">
        <v>2</v>
      </c>
    </row>
    <row r="3" spans="1:6">
      <c r="A3" s="17"/>
      <c r="B3" s="18" t="s">
        <v>193</v>
      </c>
      <c r="C3" s="17"/>
      <c r="D3" s="11"/>
      <c r="E3" s="17"/>
      <c r="F3" s="19">
        <f t="shared" ref="F3:F15" si="0">C3*E3</f>
        <v>0</v>
      </c>
    </row>
    <row r="4" spans="1:6">
      <c r="A4" s="17"/>
      <c r="B4" s="22" t="s">
        <v>194</v>
      </c>
      <c r="C4" s="17"/>
      <c r="D4" s="17"/>
      <c r="E4" s="17"/>
      <c r="F4" s="19">
        <f t="shared" si="0"/>
        <v>0</v>
      </c>
    </row>
    <row r="5" spans="1:6" ht="31.5">
      <c r="A5" s="17"/>
      <c r="B5" s="11" t="s">
        <v>195</v>
      </c>
      <c r="C5" s="17"/>
      <c r="D5" s="11" t="s">
        <v>21</v>
      </c>
      <c r="E5" s="17"/>
      <c r="F5" s="19">
        <f t="shared" si="0"/>
        <v>0</v>
      </c>
    </row>
    <row r="6" spans="1:6" ht="21">
      <c r="A6" s="17"/>
      <c r="B6" s="11" t="s">
        <v>196</v>
      </c>
      <c r="C6" s="17"/>
      <c r="D6" s="11" t="s">
        <v>21</v>
      </c>
      <c r="E6" s="17"/>
      <c r="F6" s="19">
        <f t="shared" si="0"/>
        <v>0</v>
      </c>
    </row>
    <row r="7" spans="1:6">
      <c r="A7" s="17"/>
      <c r="B7" s="18" t="s">
        <v>197</v>
      </c>
      <c r="C7" s="17"/>
      <c r="D7" s="11"/>
      <c r="E7" s="17"/>
      <c r="F7" s="19">
        <f t="shared" si="0"/>
        <v>0</v>
      </c>
    </row>
    <row r="8" spans="1:6" ht="94.5">
      <c r="A8" s="17"/>
      <c r="B8" s="11" t="s">
        <v>198</v>
      </c>
      <c r="C8" s="20">
        <v>1</v>
      </c>
      <c r="D8" s="21" t="s">
        <v>72</v>
      </c>
      <c r="E8" s="17"/>
      <c r="F8" s="19">
        <f t="shared" si="0"/>
        <v>0</v>
      </c>
    </row>
    <row r="9" spans="1:6">
      <c r="A9" s="17"/>
      <c r="B9" s="22" t="s">
        <v>11</v>
      </c>
      <c r="C9" s="17"/>
      <c r="D9" s="11"/>
      <c r="E9" s="17"/>
      <c r="F9" s="19">
        <f t="shared" si="0"/>
        <v>0</v>
      </c>
    </row>
    <row r="10" spans="1:6" ht="31.5">
      <c r="A10" s="17"/>
      <c r="B10" s="11" t="s">
        <v>12</v>
      </c>
      <c r="C10" s="17"/>
      <c r="D10" s="11"/>
      <c r="E10" s="17"/>
      <c r="F10" s="19">
        <f t="shared" si="0"/>
        <v>0</v>
      </c>
    </row>
    <row r="11" spans="1:6">
      <c r="A11" s="17"/>
      <c r="B11" s="11" t="s">
        <v>13</v>
      </c>
      <c r="C11" s="20">
        <v>1</v>
      </c>
      <c r="D11" s="21" t="s">
        <v>10</v>
      </c>
      <c r="E11" s="17"/>
      <c r="F11" s="19">
        <f t="shared" si="0"/>
        <v>0</v>
      </c>
    </row>
    <row r="12" spans="1:6">
      <c r="A12" s="17"/>
      <c r="B12" s="11" t="s">
        <v>14</v>
      </c>
      <c r="C12" s="20">
        <v>1</v>
      </c>
      <c r="D12" s="21" t="s">
        <v>10</v>
      </c>
      <c r="E12" s="17"/>
      <c r="F12" s="19">
        <f t="shared" si="0"/>
        <v>0</v>
      </c>
    </row>
    <row r="13" spans="1:6">
      <c r="A13" s="17"/>
      <c r="B13" s="11" t="s">
        <v>15</v>
      </c>
      <c r="C13" s="20">
        <v>1</v>
      </c>
      <c r="D13" s="21" t="s">
        <v>10</v>
      </c>
      <c r="E13" s="17"/>
      <c r="F13" s="19">
        <f t="shared" si="0"/>
        <v>0</v>
      </c>
    </row>
    <row r="14" spans="1:6">
      <c r="A14" s="17"/>
      <c r="B14" s="11" t="s">
        <v>16</v>
      </c>
      <c r="C14" s="20">
        <v>1</v>
      </c>
      <c r="D14" s="21" t="s">
        <v>10</v>
      </c>
      <c r="E14" s="17"/>
      <c r="F14" s="19">
        <f t="shared" si="0"/>
        <v>0</v>
      </c>
    </row>
    <row r="15" spans="1:6">
      <c r="A15" s="17"/>
      <c r="B15" s="11" t="s">
        <v>17</v>
      </c>
      <c r="C15" s="20">
        <v>1</v>
      </c>
      <c r="D15" s="21" t="s">
        <v>10</v>
      </c>
      <c r="E15" s="17"/>
      <c r="F15" s="19">
        <f t="shared" si="0"/>
        <v>0</v>
      </c>
    </row>
    <row r="16" spans="1:6">
      <c r="B16" s="23" t="s">
        <v>2</v>
      </c>
      <c r="F16" s="24">
        <f>SUM(F2:F15)</f>
        <v>0</v>
      </c>
    </row>
  </sheetData>
  <mergeCells count="1">
    <mergeCell ref="A1:C1"/>
  </mergeCells>
  <pageMargins left="0.75" right="0.75" top="1" bottom="1" header="0.5" footer="0.5"/>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8"/>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199</v>
      </c>
      <c r="B1" s="13"/>
      <c r="C1" s="13"/>
    </row>
    <row r="2" spans="1:6">
      <c r="A2" s="15" t="s">
        <v>0</v>
      </c>
      <c r="B2" s="15" t="s">
        <v>1</v>
      </c>
      <c r="C2" s="16" t="s">
        <v>4</v>
      </c>
      <c r="D2" s="16" t="s">
        <v>5</v>
      </c>
      <c r="E2" s="16" t="s">
        <v>6</v>
      </c>
      <c r="F2" s="16" t="s">
        <v>2</v>
      </c>
    </row>
    <row r="3" spans="1:6">
      <c r="A3" s="17"/>
      <c r="B3" s="18" t="s">
        <v>200</v>
      </c>
      <c r="C3" s="17"/>
      <c r="D3" s="11"/>
      <c r="E3" s="17"/>
      <c r="F3" s="19">
        <f t="shared" ref="F3:F47" si="0">C3*E3</f>
        <v>0</v>
      </c>
    </row>
    <row r="4" spans="1:6" ht="31.5">
      <c r="A4" s="17"/>
      <c r="B4" s="11" t="s">
        <v>201</v>
      </c>
      <c r="C4" s="17"/>
      <c r="D4" s="11"/>
      <c r="E4" s="17"/>
      <c r="F4" s="19">
        <f t="shared" si="0"/>
        <v>0</v>
      </c>
    </row>
    <row r="5" spans="1:6">
      <c r="A5" s="17"/>
      <c r="B5" s="17" t="s">
        <v>202</v>
      </c>
      <c r="C5" s="17"/>
      <c r="D5" s="11"/>
      <c r="E5" s="17"/>
      <c r="F5" s="19">
        <f t="shared" si="0"/>
        <v>0</v>
      </c>
    </row>
    <row r="6" spans="1:6" ht="31.5">
      <c r="A6" s="17"/>
      <c r="B6" s="11" t="s">
        <v>203</v>
      </c>
      <c r="C6" s="17"/>
      <c r="D6" s="17" t="s">
        <v>21</v>
      </c>
      <c r="E6" s="17"/>
      <c r="F6" s="19">
        <f t="shared" si="0"/>
        <v>0</v>
      </c>
    </row>
    <row r="7" spans="1:6" ht="31.5">
      <c r="A7" s="17"/>
      <c r="B7" s="11" t="s">
        <v>204</v>
      </c>
      <c r="C7" s="17"/>
      <c r="D7" s="17" t="s">
        <v>21</v>
      </c>
      <c r="E7" s="17"/>
      <c r="F7" s="19">
        <f t="shared" si="0"/>
        <v>0</v>
      </c>
    </row>
    <row r="8" spans="1:6" ht="31.5">
      <c r="A8" s="17"/>
      <c r="B8" s="11" t="s">
        <v>205</v>
      </c>
      <c r="C8" s="17"/>
      <c r="D8" s="17" t="s">
        <v>21</v>
      </c>
      <c r="E8" s="17"/>
      <c r="F8" s="19">
        <f t="shared" si="0"/>
        <v>0</v>
      </c>
    </row>
    <row r="9" spans="1:6" ht="31.5">
      <c r="A9" s="17"/>
      <c r="B9" s="11" t="s">
        <v>206</v>
      </c>
      <c r="C9" s="17"/>
      <c r="D9" s="17" t="s">
        <v>21</v>
      </c>
      <c r="E9" s="17"/>
      <c r="F9" s="19">
        <f t="shared" si="0"/>
        <v>0</v>
      </c>
    </row>
    <row r="10" spans="1:6" ht="31.5">
      <c r="A10" s="17"/>
      <c r="B10" s="11" t="s">
        <v>207</v>
      </c>
      <c r="C10" s="17"/>
      <c r="D10" s="17" t="s">
        <v>21</v>
      </c>
      <c r="E10" s="17"/>
      <c r="F10" s="19">
        <f t="shared" si="0"/>
        <v>0</v>
      </c>
    </row>
    <row r="11" spans="1:6" ht="21">
      <c r="A11" s="17"/>
      <c r="B11" s="11" t="s">
        <v>208</v>
      </c>
      <c r="C11" s="17"/>
      <c r="D11" s="17" t="s">
        <v>21</v>
      </c>
      <c r="E11" s="17"/>
      <c r="F11" s="19">
        <f t="shared" si="0"/>
        <v>0</v>
      </c>
    </row>
    <row r="12" spans="1:6" ht="31.5">
      <c r="A12" s="17"/>
      <c r="B12" s="11" t="s">
        <v>209</v>
      </c>
      <c r="C12" s="17"/>
      <c r="D12" s="17" t="s">
        <v>21</v>
      </c>
      <c r="E12" s="17"/>
      <c r="F12" s="19">
        <f t="shared" si="0"/>
        <v>0</v>
      </c>
    </row>
    <row r="13" spans="1:6">
      <c r="A13" s="17"/>
      <c r="B13" s="11" t="s">
        <v>210</v>
      </c>
      <c r="C13" s="17"/>
      <c r="D13" s="17" t="s">
        <v>21</v>
      </c>
      <c r="E13" s="17"/>
      <c r="F13" s="19">
        <f t="shared" si="0"/>
        <v>0</v>
      </c>
    </row>
    <row r="14" spans="1:6">
      <c r="A14" s="17"/>
      <c r="B14" s="18" t="s">
        <v>129</v>
      </c>
      <c r="C14" s="17"/>
      <c r="D14" s="17"/>
      <c r="E14" s="17"/>
      <c r="F14" s="19">
        <f t="shared" si="0"/>
        <v>0</v>
      </c>
    </row>
    <row r="15" spans="1:6" ht="21">
      <c r="A15" s="17"/>
      <c r="B15" s="17" t="s">
        <v>211</v>
      </c>
      <c r="C15" s="17"/>
      <c r="D15" s="11" t="s">
        <v>21</v>
      </c>
      <c r="E15" s="17"/>
      <c r="F15" s="19">
        <f t="shared" si="0"/>
        <v>0</v>
      </c>
    </row>
    <row r="16" spans="1:6" ht="21">
      <c r="A16" s="17"/>
      <c r="B16" s="17" t="s">
        <v>212</v>
      </c>
      <c r="C16" s="17"/>
      <c r="D16" s="11" t="s">
        <v>21</v>
      </c>
      <c r="E16" s="17"/>
      <c r="F16" s="19">
        <f t="shared" si="0"/>
        <v>0</v>
      </c>
    </row>
    <row r="17" spans="1:6" ht="21">
      <c r="A17" s="17"/>
      <c r="B17" s="17" t="s">
        <v>213</v>
      </c>
      <c r="C17" s="19"/>
      <c r="D17" s="11" t="s">
        <v>21</v>
      </c>
      <c r="E17" s="17"/>
      <c r="F17" s="19">
        <f t="shared" si="0"/>
        <v>0</v>
      </c>
    </row>
    <row r="18" spans="1:6">
      <c r="A18" s="17"/>
      <c r="B18" s="17" t="s">
        <v>214</v>
      </c>
      <c r="C18" s="36">
        <v>1</v>
      </c>
      <c r="D18" s="20" t="s">
        <v>10</v>
      </c>
      <c r="E18" s="17"/>
      <c r="F18" s="19">
        <f t="shared" si="0"/>
        <v>0</v>
      </c>
    </row>
    <row r="19" spans="1:6">
      <c r="A19" s="17"/>
      <c r="B19" s="11" t="s">
        <v>215</v>
      </c>
      <c r="C19" s="36">
        <v>1</v>
      </c>
      <c r="D19" s="20" t="s">
        <v>10</v>
      </c>
      <c r="E19" s="17"/>
      <c r="F19" s="19">
        <f t="shared" si="0"/>
        <v>0</v>
      </c>
    </row>
    <row r="20" spans="1:6">
      <c r="A20" s="17"/>
      <c r="B20" s="11" t="s">
        <v>216</v>
      </c>
      <c r="C20" s="36">
        <v>1</v>
      </c>
      <c r="D20" s="20" t="s">
        <v>10</v>
      </c>
      <c r="E20" s="17"/>
      <c r="F20" s="19">
        <f t="shared" si="0"/>
        <v>0</v>
      </c>
    </row>
    <row r="21" spans="1:6">
      <c r="A21" s="17"/>
      <c r="B21" s="18" t="s">
        <v>217</v>
      </c>
      <c r="C21" s="17"/>
      <c r="D21" s="11"/>
      <c r="E21" s="17"/>
      <c r="F21" s="19">
        <f t="shared" si="0"/>
        <v>0</v>
      </c>
    </row>
    <row r="22" spans="1:6" ht="21">
      <c r="A22" s="17"/>
      <c r="B22" s="11" t="s">
        <v>218</v>
      </c>
      <c r="C22" s="36">
        <v>1</v>
      </c>
      <c r="D22" s="20" t="s">
        <v>10</v>
      </c>
      <c r="E22" s="17"/>
      <c r="F22" s="19">
        <f t="shared" si="0"/>
        <v>0</v>
      </c>
    </row>
    <row r="23" spans="1:6">
      <c r="A23" s="17"/>
      <c r="B23" s="18" t="s">
        <v>219</v>
      </c>
      <c r="C23" s="17"/>
      <c r="D23" s="17"/>
      <c r="E23" s="17"/>
      <c r="F23" s="19">
        <f t="shared" si="0"/>
        <v>0</v>
      </c>
    </row>
    <row r="24" spans="1:6" ht="31.5">
      <c r="A24" s="17"/>
      <c r="B24" s="11" t="s">
        <v>220</v>
      </c>
      <c r="C24" s="20">
        <v>1</v>
      </c>
      <c r="D24" s="21" t="s">
        <v>10</v>
      </c>
      <c r="E24" s="17"/>
      <c r="F24" s="19">
        <f t="shared" si="0"/>
        <v>0</v>
      </c>
    </row>
    <row r="25" spans="1:6">
      <c r="A25" s="17"/>
      <c r="B25" s="18" t="s">
        <v>221</v>
      </c>
      <c r="C25" s="17"/>
      <c r="D25" s="17"/>
      <c r="E25" s="17"/>
      <c r="F25" s="19">
        <f t="shared" si="0"/>
        <v>0</v>
      </c>
    </row>
    <row r="26" spans="1:6" ht="42">
      <c r="A26" s="17"/>
      <c r="B26" s="11" t="s">
        <v>222</v>
      </c>
      <c r="C26" s="20">
        <v>1</v>
      </c>
      <c r="D26" s="21" t="s">
        <v>10</v>
      </c>
      <c r="E26" s="17"/>
      <c r="F26" s="19">
        <f t="shared" si="0"/>
        <v>0</v>
      </c>
    </row>
    <row r="27" spans="1:6" ht="21">
      <c r="A27" s="17"/>
      <c r="B27" s="11" t="s">
        <v>223</v>
      </c>
      <c r="C27" s="20">
        <v>1</v>
      </c>
      <c r="D27" s="21" t="s">
        <v>10</v>
      </c>
      <c r="E27" s="17"/>
      <c r="F27" s="19">
        <f t="shared" si="0"/>
        <v>0</v>
      </c>
    </row>
    <row r="28" spans="1:6">
      <c r="A28" s="17"/>
      <c r="B28" s="18" t="s">
        <v>224</v>
      </c>
      <c r="C28" s="17"/>
      <c r="D28" s="17"/>
      <c r="E28" s="17"/>
      <c r="F28" s="19">
        <f t="shared" si="0"/>
        <v>0</v>
      </c>
    </row>
    <row r="29" spans="1:6">
      <c r="A29" s="17"/>
      <c r="B29" s="27" t="s">
        <v>225</v>
      </c>
      <c r="C29" s="17"/>
      <c r="D29" s="17"/>
      <c r="E29" s="17"/>
      <c r="F29" s="19">
        <f t="shared" si="0"/>
        <v>0</v>
      </c>
    </row>
    <row r="30" spans="1:6" ht="31.5">
      <c r="A30" s="17"/>
      <c r="B30" s="11" t="s">
        <v>226</v>
      </c>
      <c r="C30" s="20">
        <v>119</v>
      </c>
      <c r="D30" s="21" t="s">
        <v>35</v>
      </c>
      <c r="E30" s="17"/>
      <c r="F30" s="19">
        <f t="shared" si="0"/>
        <v>0</v>
      </c>
    </row>
    <row r="31" spans="1:6" ht="31.5">
      <c r="A31" s="17"/>
      <c r="B31" s="11" t="s">
        <v>227</v>
      </c>
      <c r="C31" s="20">
        <v>23</v>
      </c>
      <c r="D31" s="21" t="s">
        <v>35</v>
      </c>
      <c r="E31" s="17"/>
      <c r="F31" s="19">
        <f t="shared" si="0"/>
        <v>0</v>
      </c>
    </row>
    <row r="32" spans="1:6" ht="52.5">
      <c r="A32" s="17"/>
      <c r="B32" s="11" t="s">
        <v>228</v>
      </c>
      <c r="C32" s="20">
        <v>324</v>
      </c>
      <c r="D32" s="21" t="s">
        <v>35</v>
      </c>
      <c r="E32" s="17"/>
      <c r="F32" s="19">
        <f t="shared" si="0"/>
        <v>0</v>
      </c>
    </row>
    <row r="33" spans="1:6">
      <c r="A33" s="17"/>
      <c r="B33" s="27" t="s">
        <v>229</v>
      </c>
      <c r="C33" s="17"/>
      <c r="D33" s="17"/>
      <c r="E33" s="17"/>
      <c r="F33" s="19">
        <f t="shared" si="0"/>
        <v>0</v>
      </c>
    </row>
    <row r="34" spans="1:6" ht="31.5">
      <c r="A34" s="17"/>
      <c r="B34" s="11" t="s">
        <v>230</v>
      </c>
      <c r="C34" s="20">
        <v>30</v>
      </c>
      <c r="D34" s="21" t="s">
        <v>35</v>
      </c>
      <c r="E34" s="17"/>
      <c r="F34" s="19">
        <f t="shared" si="0"/>
        <v>0</v>
      </c>
    </row>
    <row r="35" spans="1:6" ht="42">
      <c r="A35" s="17"/>
      <c r="B35" s="11" t="s">
        <v>231</v>
      </c>
      <c r="C35" s="20">
        <v>56</v>
      </c>
      <c r="D35" s="21" t="s">
        <v>35</v>
      </c>
      <c r="E35" s="17"/>
      <c r="F35" s="19">
        <f t="shared" si="0"/>
        <v>0</v>
      </c>
    </row>
    <row r="36" spans="1:6">
      <c r="A36" s="17"/>
      <c r="B36" s="27" t="s">
        <v>232</v>
      </c>
      <c r="C36" s="17"/>
      <c r="D36" s="17"/>
      <c r="E36" s="17"/>
      <c r="F36" s="19">
        <f t="shared" si="0"/>
        <v>0</v>
      </c>
    </row>
    <row r="37" spans="1:6" ht="31.5">
      <c r="A37" s="17"/>
      <c r="B37" s="11" t="s">
        <v>233</v>
      </c>
      <c r="C37" s="20">
        <v>1</v>
      </c>
      <c r="D37" s="21" t="s">
        <v>72</v>
      </c>
      <c r="E37" s="17"/>
      <c r="F37" s="19">
        <f t="shared" si="0"/>
        <v>0</v>
      </c>
    </row>
    <row r="38" spans="1:6">
      <c r="A38" s="17"/>
      <c r="B38" s="18" t="s">
        <v>234</v>
      </c>
      <c r="C38" s="17"/>
      <c r="D38" s="17"/>
      <c r="E38" s="17"/>
      <c r="F38" s="19">
        <f t="shared" si="0"/>
        <v>0</v>
      </c>
    </row>
    <row r="39" spans="1:6" ht="31.5">
      <c r="A39" s="17"/>
      <c r="B39" s="11" t="s">
        <v>235</v>
      </c>
      <c r="C39" s="20">
        <v>1</v>
      </c>
      <c r="D39" s="21" t="s">
        <v>72</v>
      </c>
      <c r="E39" s="17"/>
      <c r="F39" s="19">
        <f t="shared" si="0"/>
        <v>0</v>
      </c>
    </row>
    <row r="40" spans="1:6" ht="42">
      <c r="A40" s="17"/>
      <c r="B40" s="11" t="s">
        <v>236</v>
      </c>
      <c r="C40" s="20">
        <v>1</v>
      </c>
      <c r="D40" s="21" t="s">
        <v>72</v>
      </c>
      <c r="E40" s="17"/>
      <c r="F40" s="19">
        <f t="shared" si="0"/>
        <v>0</v>
      </c>
    </row>
    <row r="41" spans="1:6">
      <c r="A41" s="17"/>
      <c r="B41" s="22" t="s">
        <v>11</v>
      </c>
      <c r="C41" s="17"/>
      <c r="D41" s="11"/>
      <c r="E41" s="17"/>
      <c r="F41" s="19">
        <f t="shared" si="0"/>
        <v>0</v>
      </c>
    </row>
    <row r="42" spans="1:6" ht="31.5">
      <c r="A42" s="17"/>
      <c r="B42" s="11" t="s">
        <v>12</v>
      </c>
      <c r="C42" s="17"/>
      <c r="D42" s="11"/>
      <c r="E42" s="17"/>
      <c r="F42" s="19">
        <f t="shared" si="0"/>
        <v>0</v>
      </c>
    </row>
    <row r="43" spans="1:6">
      <c r="A43" s="17"/>
      <c r="B43" s="11" t="s">
        <v>13</v>
      </c>
      <c r="C43" s="20">
        <v>1</v>
      </c>
      <c r="D43" s="21" t="s">
        <v>10</v>
      </c>
      <c r="E43" s="17"/>
      <c r="F43" s="19">
        <f t="shared" si="0"/>
        <v>0</v>
      </c>
    </row>
    <row r="44" spans="1:6">
      <c r="A44" s="17"/>
      <c r="B44" s="11" t="s">
        <v>14</v>
      </c>
      <c r="C44" s="20">
        <v>1</v>
      </c>
      <c r="D44" s="21" t="s">
        <v>10</v>
      </c>
      <c r="E44" s="17"/>
      <c r="F44" s="19">
        <f t="shared" si="0"/>
        <v>0</v>
      </c>
    </row>
    <row r="45" spans="1:6">
      <c r="A45" s="17"/>
      <c r="B45" s="11" t="s">
        <v>15</v>
      </c>
      <c r="C45" s="20">
        <v>1</v>
      </c>
      <c r="D45" s="21" t="s">
        <v>10</v>
      </c>
      <c r="E45" s="17"/>
      <c r="F45" s="19">
        <f t="shared" si="0"/>
        <v>0</v>
      </c>
    </row>
    <row r="46" spans="1:6">
      <c r="A46" s="17"/>
      <c r="B46" s="11" t="s">
        <v>16</v>
      </c>
      <c r="C46" s="20">
        <v>1</v>
      </c>
      <c r="D46" s="21" t="s">
        <v>10</v>
      </c>
      <c r="E46" s="17"/>
      <c r="F46" s="19">
        <f t="shared" si="0"/>
        <v>0</v>
      </c>
    </row>
    <row r="47" spans="1:6">
      <c r="A47" s="17"/>
      <c r="B47" s="11" t="s">
        <v>17</v>
      </c>
      <c r="C47" s="20">
        <v>1</v>
      </c>
      <c r="D47" s="21" t="s">
        <v>10</v>
      </c>
      <c r="E47" s="17"/>
      <c r="F47" s="19">
        <f t="shared" si="0"/>
        <v>0</v>
      </c>
    </row>
    <row r="48" spans="1:6">
      <c r="B48" s="23" t="s">
        <v>2</v>
      </c>
      <c r="F48" s="24">
        <f>SUM(F2:F47)</f>
        <v>0</v>
      </c>
    </row>
  </sheetData>
  <mergeCells count="1">
    <mergeCell ref="A1:C1"/>
  </mergeCells>
  <pageMargins left="0.75" right="0.75" top="1" bottom="1" header="0.5" footer="0.5"/>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51"/>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237</v>
      </c>
      <c r="B1" s="13"/>
      <c r="C1" s="13"/>
    </row>
    <row r="2" spans="1:6">
      <c r="A2" s="15" t="s">
        <v>0</v>
      </c>
      <c r="B2" s="15" t="s">
        <v>1</v>
      </c>
      <c r="C2" s="16" t="s">
        <v>4</v>
      </c>
      <c r="D2" s="16" t="s">
        <v>5</v>
      </c>
      <c r="E2" s="16" t="s">
        <v>6</v>
      </c>
      <c r="F2" s="16" t="s">
        <v>2</v>
      </c>
    </row>
    <row r="3" spans="1:6">
      <c r="A3" s="17"/>
      <c r="B3" s="18" t="s">
        <v>237</v>
      </c>
      <c r="C3" s="17"/>
      <c r="D3" s="11"/>
      <c r="E3" s="17"/>
      <c r="F3" s="19">
        <f t="shared" ref="F3:F50" si="0">C3*E3</f>
        <v>0</v>
      </c>
    </row>
    <row r="4" spans="1:6">
      <c r="A4" s="17"/>
      <c r="B4" s="22" t="s">
        <v>238</v>
      </c>
      <c r="C4" s="17"/>
      <c r="D4" s="11"/>
      <c r="E4" s="17"/>
      <c r="F4" s="19">
        <f t="shared" si="0"/>
        <v>0</v>
      </c>
    </row>
    <row r="5" spans="1:6" ht="21">
      <c r="A5" s="17"/>
      <c r="B5" s="11" t="s">
        <v>62</v>
      </c>
      <c r="C5" s="17"/>
      <c r="D5" s="11" t="s">
        <v>21</v>
      </c>
      <c r="E5" s="17"/>
      <c r="F5" s="19">
        <f t="shared" si="0"/>
        <v>0</v>
      </c>
    </row>
    <row r="6" spans="1:6" ht="21">
      <c r="A6" s="17"/>
      <c r="B6" s="11" t="s">
        <v>239</v>
      </c>
      <c r="C6" s="17"/>
      <c r="D6" s="11" t="s">
        <v>21</v>
      </c>
      <c r="E6" s="17"/>
      <c r="F6" s="19">
        <f t="shared" si="0"/>
        <v>0</v>
      </c>
    </row>
    <row r="7" spans="1:6" ht="31.5">
      <c r="A7" s="17"/>
      <c r="B7" s="11" t="s">
        <v>240</v>
      </c>
      <c r="C7" s="17"/>
      <c r="D7" s="11" t="s">
        <v>21</v>
      </c>
      <c r="E7" s="17"/>
      <c r="F7" s="19">
        <f t="shared" si="0"/>
        <v>0</v>
      </c>
    </row>
    <row r="8" spans="1:6" ht="21">
      <c r="A8" s="17"/>
      <c r="B8" s="11" t="s">
        <v>65</v>
      </c>
      <c r="C8" s="17"/>
      <c r="D8" s="11" t="s">
        <v>21</v>
      </c>
      <c r="E8" s="17"/>
      <c r="F8" s="19">
        <f t="shared" si="0"/>
        <v>0</v>
      </c>
    </row>
    <row r="9" spans="1:6" ht="31.5">
      <c r="A9" s="17"/>
      <c r="B9" s="11" t="s">
        <v>241</v>
      </c>
      <c r="C9" s="17"/>
      <c r="D9" s="11" t="s">
        <v>21</v>
      </c>
      <c r="E9" s="17"/>
      <c r="F9" s="19">
        <f t="shared" si="0"/>
        <v>0</v>
      </c>
    </row>
    <row r="10" spans="1:6" ht="31.5">
      <c r="A10" s="17"/>
      <c r="B10" s="11" t="s">
        <v>242</v>
      </c>
      <c r="C10" s="17"/>
      <c r="D10" s="11" t="s">
        <v>21</v>
      </c>
      <c r="E10" s="17"/>
      <c r="F10" s="19">
        <f t="shared" si="0"/>
        <v>0</v>
      </c>
    </row>
    <row r="11" spans="1:6" ht="31.5">
      <c r="A11" s="17"/>
      <c r="B11" s="11" t="s">
        <v>243</v>
      </c>
      <c r="C11" s="17"/>
      <c r="D11" s="11" t="s">
        <v>21</v>
      </c>
      <c r="E11" s="17"/>
      <c r="F11" s="19">
        <f t="shared" si="0"/>
        <v>0</v>
      </c>
    </row>
    <row r="12" spans="1:6" ht="31.5">
      <c r="A12" s="17"/>
      <c r="B12" s="11" t="s">
        <v>244</v>
      </c>
      <c r="C12" s="17"/>
      <c r="D12" s="11" t="s">
        <v>21</v>
      </c>
      <c r="E12" s="17"/>
      <c r="F12" s="19">
        <f t="shared" si="0"/>
        <v>0</v>
      </c>
    </row>
    <row r="13" spans="1:6" ht="21">
      <c r="A13" s="17"/>
      <c r="B13" s="11" t="s">
        <v>245</v>
      </c>
      <c r="C13" s="17"/>
      <c r="D13" s="11" t="s">
        <v>21</v>
      </c>
      <c r="E13" s="17"/>
      <c r="F13" s="19">
        <f t="shared" si="0"/>
        <v>0</v>
      </c>
    </row>
    <row r="14" spans="1:6" ht="31.5">
      <c r="A14" s="17"/>
      <c r="B14" s="11" t="s">
        <v>246</v>
      </c>
      <c r="C14" s="17"/>
      <c r="D14" s="11" t="s">
        <v>21</v>
      </c>
      <c r="E14" s="17"/>
      <c r="F14" s="19">
        <f t="shared" si="0"/>
        <v>0</v>
      </c>
    </row>
    <row r="15" spans="1:6">
      <c r="A15" s="17"/>
      <c r="B15" s="18" t="s">
        <v>247</v>
      </c>
      <c r="C15" s="17"/>
      <c r="D15" s="17"/>
      <c r="E15" s="17"/>
      <c r="F15" s="19">
        <f t="shared" si="0"/>
        <v>0</v>
      </c>
    </row>
    <row r="16" spans="1:6">
      <c r="A16" s="17"/>
      <c r="B16" s="18" t="s">
        <v>248</v>
      </c>
      <c r="C16" s="17"/>
      <c r="D16" s="17"/>
      <c r="E16" s="17"/>
      <c r="F16" s="19">
        <f t="shared" si="0"/>
        <v>0</v>
      </c>
    </row>
    <row r="17" spans="1:6">
      <c r="A17" s="17"/>
      <c r="B17" s="11" t="s">
        <v>249</v>
      </c>
      <c r="C17" s="20">
        <v>32</v>
      </c>
      <c r="D17" s="21" t="s">
        <v>30</v>
      </c>
      <c r="E17" s="17"/>
      <c r="F17" s="19">
        <f t="shared" si="0"/>
        <v>0</v>
      </c>
    </row>
    <row r="18" spans="1:6">
      <c r="A18" s="17"/>
      <c r="B18" s="10" t="s">
        <v>250</v>
      </c>
      <c r="C18" s="17"/>
      <c r="D18" s="17"/>
      <c r="E18" s="17"/>
      <c r="F18" s="19">
        <f t="shared" si="0"/>
        <v>0</v>
      </c>
    </row>
    <row r="19" spans="1:6">
      <c r="A19" s="17"/>
      <c r="B19" s="11" t="s">
        <v>251</v>
      </c>
      <c r="C19" s="20">
        <v>29</v>
      </c>
      <c r="D19" s="21" t="s">
        <v>30</v>
      </c>
      <c r="E19" s="17"/>
      <c r="F19" s="19">
        <f t="shared" si="0"/>
        <v>0</v>
      </c>
    </row>
    <row r="20" spans="1:6">
      <c r="A20" s="17"/>
      <c r="B20" s="27" t="s">
        <v>252</v>
      </c>
      <c r="C20" s="17"/>
      <c r="D20" s="17"/>
      <c r="E20" s="17"/>
      <c r="F20" s="19">
        <f t="shared" si="0"/>
        <v>0</v>
      </c>
    </row>
    <row r="21" spans="1:6">
      <c r="A21" s="17"/>
      <c r="B21" s="10" t="s">
        <v>253</v>
      </c>
      <c r="C21" s="17"/>
      <c r="D21" s="11"/>
      <c r="E21" s="17"/>
      <c r="F21" s="19">
        <f t="shared" si="0"/>
        <v>0</v>
      </c>
    </row>
    <row r="22" spans="1:6">
      <c r="A22" s="17"/>
      <c r="B22" s="11" t="s">
        <v>254</v>
      </c>
      <c r="C22" s="20">
        <v>3</v>
      </c>
      <c r="D22" s="21" t="s">
        <v>30</v>
      </c>
      <c r="E22" s="17"/>
      <c r="F22" s="19">
        <f t="shared" si="0"/>
        <v>0</v>
      </c>
    </row>
    <row r="23" spans="1:6">
      <c r="A23" s="17"/>
      <c r="B23" s="10" t="s">
        <v>255</v>
      </c>
      <c r="C23" s="17"/>
      <c r="D23" s="11"/>
      <c r="E23" s="17"/>
      <c r="F23" s="19">
        <f t="shared" si="0"/>
        <v>0</v>
      </c>
    </row>
    <row r="24" spans="1:6">
      <c r="A24" s="17"/>
      <c r="B24" s="10" t="s">
        <v>256</v>
      </c>
      <c r="C24" s="17"/>
      <c r="D24" s="11"/>
      <c r="E24" s="17"/>
      <c r="F24" s="19">
        <f t="shared" si="0"/>
        <v>0</v>
      </c>
    </row>
    <row r="25" spans="1:6">
      <c r="A25" s="17"/>
      <c r="B25" s="11" t="s">
        <v>257</v>
      </c>
      <c r="C25" s="20">
        <v>15</v>
      </c>
      <c r="D25" s="21" t="s">
        <v>30</v>
      </c>
      <c r="E25" s="17"/>
      <c r="F25" s="19">
        <f t="shared" si="0"/>
        <v>0</v>
      </c>
    </row>
    <row r="26" spans="1:6">
      <c r="A26" s="17"/>
      <c r="B26" s="10" t="s">
        <v>258</v>
      </c>
      <c r="C26" s="17"/>
      <c r="D26" s="11"/>
      <c r="E26" s="17"/>
      <c r="F26" s="19">
        <f t="shared" si="0"/>
        <v>0</v>
      </c>
    </row>
    <row r="27" spans="1:6">
      <c r="A27" s="17"/>
      <c r="B27" s="11" t="s">
        <v>257</v>
      </c>
      <c r="C27" s="20">
        <v>11</v>
      </c>
      <c r="D27" s="21" t="s">
        <v>30</v>
      </c>
      <c r="E27" s="17"/>
      <c r="F27" s="19">
        <f t="shared" si="0"/>
        <v>0</v>
      </c>
    </row>
    <row r="28" spans="1:6">
      <c r="A28" s="17"/>
      <c r="B28" s="10" t="s">
        <v>259</v>
      </c>
      <c r="C28" s="17"/>
      <c r="D28" s="11"/>
      <c r="E28" s="17"/>
      <c r="F28" s="19">
        <f t="shared" si="0"/>
        <v>0</v>
      </c>
    </row>
    <row r="29" spans="1:6" ht="21">
      <c r="A29" s="17"/>
      <c r="B29" s="11" t="s">
        <v>260</v>
      </c>
      <c r="C29" s="20">
        <v>1</v>
      </c>
      <c r="D29" s="21" t="s">
        <v>30</v>
      </c>
      <c r="E29" s="17"/>
      <c r="F29" s="19">
        <f t="shared" si="0"/>
        <v>0</v>
      </c>
    </row>
    <row r="30" spans="1:6">
      <c r="A30" s="17"/>
      <c r="B30" s="18" t="s">
        <v>261</v>
      </c>
      <c r="C30" s="17"/>
      <c r="D30" s="17"/>
      <c r="E30" s="17"/>
      <c r="F30" s="19">
        <f t="shared" si="0"/>
        <v>0</v>
      </c>
    </row>
    <row r="31" spans="1:6" ht="21">
      <c r="A31" s="17"/>
      <c r="B31" s="10" t="s">
        <v>262</v>
      </c>
      <c r="C31" s="17"/>
      <c r="D31" s="17"/>
      <c r="E31" s="17"/>
      <c r="F31" s="19">
        <f t="shared" si="0"/>
        <v>0</v>
      </c>
    </row>
    <row r="32" spans="1:6">
      <c r="A32" s="17"/>
      <c r="B32" s="11" t="s">
        <v>263</v>
      </c>
      <c r="C32" s="20">
        <v>9</v>
      </c>
      <c r="D32" s="21" t="s">
        <v>30</v>
      </c>
      <c r="E32" s="17"/>
      <c r="F32" s="19">
        <f t="shared" si="0"/>
        <v>0</v>
      </c>
    </row>
    <row r="33" spans="1:6">
      <c r="A33" s="17"/>
      <c r="B33" s="18" t="s">
        <v>264</v>
      </c>
      <c r="C33" s="17"/>
      <c r="D33" s="17"/>
      <c r="E33" s="17"/>
      <c r="F33" s="19">
        <f t="shared" si="0"/>
        <v>0</v>
      </c>
    </row>
    <row r="34" spans="1:6">
      <c r="A34" s="17"/>
      <c r="B34" s="10" t="s">
        <v>265</v>
      </c>
      <c r="C34" s="17"/>
      <c r="D34" s="11"/>
      <c r="E34" s="17"/>
      <c r="F34" s="19">
        <f t="shared" si="0"/>
        <v>0</v>
      </c>
    </row>
    <row r="35" spans="1:6">
      <c r="A35" s="17"/>
      <c r="B35" s="11" t="s">
        <v>266</v>
      </c>
      <c r="C35" s="20">
        <v>35</v>
      </c>
      <c r="D35" s="21" t="s">
        <v>35</v>
      </c>
      <c r="E35" s="17"/>
      <c r="F35" s="19">
        <f t="shared" si="0"/>
        <v>0</v>
      </c>
    </row>
    <row r="36" spans="1:6">
      <c r="A36" s="17"/>
      <c r="B36" s="18" t="s">
        <v>267</v>
      </c>
      <c r="C36" s="17"/>
      <c r="D36" s="11"/>
      <c r="E36" s="17"/>
      <c r="F36" s="19">
        <f t="shared" si="0"/>
        <v>0</v>
      </c>
    </row>
    <row r="37" spans="1:6">
      <c r="A37" s="17"/>
      <c r="B37" s="10" t="s">
        <v>268</v>
      </c>
      <c r="C37" s="17"/>
      <c r="D37" s="11"/>
      <c r="E37" s="17"/>
      <c r="F37" s="19">
        <f t="shared" si="0"/>
        <v>0</v>
      </c>
    </row>
    <row r="38" spans="1:6">
      <c r="A38" s="17"/>
      <c r="B38" s="10" t="s">
        <v>269</v>
      </c>
      <c r="C38" s="17"/>
      <c r="D38" s="11"/>
      <c r="E38" s="17"/>
      <c r="F38" s="19">
        <f t="shared" si="0"/>
        <v>0</v>
      </c>
    </row>
    <row r="39" spans="1:6">
      <c r="A39" s="17"/>
      <c r="B39" s="11" t="s">
        <v>270</v>
      </c>
      <c r="C39" s="20">
        <v>18</v>
      </c>
      <c r="D39" s="21" t="s">
        <v>87</v>
      </c>
      <c r="E39" s="17"/>
      <c r="F39" s="19">
        <f t="shared" si="0"/>
        <v>0</v>
      </c>
    </row>
    <row r="40" spans="1:6">
      <c r="A40" s="17"/>
      <c r="B40" s="11" t="s">
        <v>271</v>
      </c>
      <c r="C40" s="20">
        <v>6</v>
      </c>
      <c r="D40" s="21" t="s">
        <v>35</v>
      </c>
      <c r="E40" s="17"/>
      <c r="F40" s="19">
        <f t="shared" si="0"/>
        <v>0</v>
      </c>
    </row>
    <row r="41" spans="1:6">
      <c r="A41" s="17"/>
      <c r="B41" s="18" t="s">
        <v>272</v>
      </c>
      <c r="C41" s="17"/>
      <c r="D41" s="11"/>
      <c r="E41" s="17"/>
      <c r="F41" s="19">
        <f t="shared" si="0"/>
        <v>0</v>
      </c>
    </row>
    <row r="42" spans="1:6">
      <c r="A42" s="17"/>
      <c r="B42" s="10" t="s">
        <v>273</v>
      </c>
      <c r="C42" s="17"/>
      <c r="D42" s="11"/>
      <c r="E42" s="17"/>
      <c r="F42" s="19">
        <f t="shared" si="0"/>
        <v>0</v>
      </c>
    </row>
    <row r="43" spans="1:6">
      <c r="A43" s="17"/>
      <c r="B43" s="11" t="s">
        <v>274</v>
      </c>
      <c r="C43" s="20">
        <v>13</v>
      </c>
      <c r="D43" s="21" t="s">
        <v>35</v>
      </c>
      <c r="E43" s="17"/>
      <c r="F43" s="19">
        <f t="shared" si="0"/>
        <v>0</v>
      </c>
    </row>
    <row r="44" spans="1:6">
      <c r="A44" s="17"/>
      <c r="B44" s="22" t="s">
        <v>11</v>
      </c>
      <c r="C44" s="17"/>
      <c r="D44" s="11"/>
      <c r="E44" s="17"/>
      <c r="F44" s="19">
        <f t="shared" si="0"/>
        <v>0</v>
      </c>
    </row>
    <row r="45" spans="1:6" ht="31.5">
      <c r="A45" s="17"/>
      <c r="B45" s="11" t="s">
        <v>12</v>
      </c>
      <c r="C45" s="17"/>
      <c r="D45" s="11"/>
      <c r="E45" s="17"/>
      <c r="F45" s="19">
        <f t="shared" si="0"/>
        <v>0</v>
      </c>
    </row>
    <row r="46" spans="1:6">
      <c r="A46" s="17"/>
      <c r="B46" s="11" t="s">
        <v>13</v>
      </c>
      <c r="C46" s="20">
        <v>1</v>
      </c>
      <c r="D46" s="21" t="s">
        <v>10</v>
      </c>
      <c r="E46" s="17"/>
      <c r="F46" s="19">
        <f t="shared" si="0"/>
        <v>0</v>
      </c>
    </row>
    <row r="47" spans="1:6">
      <c r="A47" s="17"/>
      <c r="B47" s="11" t="s">
        <v>14</v>
      </c>
      <c r="C47" s="20">
        <v>1</v>
      </c>
      <c r="D47" s="21" t="s">
        <v>10</v>
      </c>
      <c r="E47" s="17"/>
      <c r="F47" s="19">
        <f t="shared" si="0"/>
        <v>0</v>
      </c>
    </row>
    <row r="48" spans="1:6">
      <c r="A48" s="17"/>
      <c r="B48" s="11" t="s">
        <v>15</v>
      </c>
      <c r="C48" s="20">
        <v>1</v>
      </c>
      <c r="D48" s="21" t="s">
        <v>10</v>
      </c>
      <c r="E48" s="17"/>
      <c r="F48" s="19">
        <f t="shared" si="0"/>
        <v>0</v>
      </c>
    </row>
    <row r="49" spans="1:6">
      <c r="A49" s="17"/>
      <c r="B49" s="11" t="s">
        <v>16</v>
      </c>
      <c r="C49" s="20">
        <v>1</v>
      </c>
      <c r="D49" s="21" t="s">
        <v>10</v>
      </c>
      <c r="E49" s="17"/>
      <c r="F49" s="19">
        <f t="shared" si="0"/>
        <v>0</v>
      </c>
    </row>
    <row r="50" spans="1:6">
      <c r="A50" s="17"/>
      <c r="B50" s="11" t="s">
        <v>17</v>
      </c>
      <c r="C50" s="20">
        <v>1</v>
      </c>
      <c r="D50" s="21" t="s">
        <v>10</v>
      </c>
      <c r="E50" s="17"/>
      <c r="F50" s="19">
        <f t="shared" si="0"/>
        <v>0</v>
      </c>
    </row>
    <row r="51" spans="1:6">
      <c r="B51" s="23" t="s">
        <v>2</v>
      </c>
      <c r="F51" s="24">
        <f>SUM(F2:F50)</f>
        <v>0</v>
      </c>
    </row>
  </sheetData>
  <mergeCells count="1">
    <mergeCell ref="A1:C1"/>
  </mergeCells>
  <pageMargins left="0.75" right="0.75" top="1" bottom="1" header="0.5" footer="0.5"/>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1"/>
  <sheetViews>
    <sheetView workbookViewId="0">
      <selection sqref="A1:XFD1048576"/>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275</v>
      </c>
      <c r="B1" s="13"/>
      <c r="C1" s="13"/>
    </row>
    <row r="2" spans="1:6">
      <c r="A2" s="15" t="s">
        <v>0</v>
      </c>
      <c r="B2" s="15" t="s">
        <v>1</v>
      </c>
      <c r="C2" s="16" t="s">
        <v>4</v>
      </c>
      <c r="D2" s="16" t="s">
        <v>5</v>
      </c>
      <c r="E2" s="16" t="s">
        <v>6</v>
      </c>
      <c r="F2" s="16" t="s">
        <v>2</v>
      </c>
    </row>
    <row r="3" spans="1:6">
      <c r="A3" s="17"/>
      <c r="B3" s="18" t="s">
        <v>275</v>
      </c>
      <c r="C3" s="17"/>
      <c r="D3" s="11"/>
      <c r="E3" s="17"/>
      <c r="F3" s="19">
        <f t="shared" ref="F3:F20" si="0">C3*E3</f>
        <v>0</v>
      </c>
    </row>
    <row r="4" spans="1:6" ht="21">
      <c r="A4" s="17"/>
      <c r="B4" s="11" t="s">
        <v>276</v>
      </c>
      <c r="C4" s="17"/>
      <c r="D4" s="28" t="s">
        <v>21</v>
      </c>
      <c r="E4" s="17"/>
      <c r="F4" s="19">
        <f t="shared" si="0"/>
        <v>0</v>
      </c>
    </row>
    <row r="5" spans="1:6" ht="21">
      <c r="A5" s="17"/>
      <c r="B5" s="11" t="s">
        <v>277</v>
      </c>
      <c r="C5" s="17"/>
      <c r="D5" s="28" t="s">
        <v>21</v>
      </c>
      <c r="E5" s="17"/>
      <c r="F5" s="19">
        <f t="shared" si="0"/>
        <v>0</v>
      </c>
    </row>
    <row r="6" spans="1:6" ht="31.5">
      <c r="A6" s="17"/>
      <c r="B6" s="11" t="s">
        <v>240</v>
      </c>
      <c r="C6" s="17"/>
      <c r="D6" s="28" t="s">
        <v>21</v>
      </c>
      <c r="E6" s="17"/>
      <c r="F6" s="19">
        <f t="shared" si="0"/>
        <v>0</v>
      </c>
    </row>
    <row r="7" spans="1:6" ht="21">
      <c r="A7" s="17"/>
      <c r="B7" s="11" t="s">
        <v>65</v>
      </c>
      <c r="C7" s="17"/>
      <c r="D7" s="28" t="s">
        <v>21</v>
      </c>
      <c r="E7" s="17"/>
      <c r="F7" s="19">
        <f t="shared" si="0"/>
        <v>0</v>
      </c>
    </row>
    <row r="8" spans="1:6" ht="21">
      <c r="A8" s="17"/>
      <c r="B8" s="11" t="s">
        <v>278</v>
      </c>
      <c r="C8" s="17"/>
      <c r="D8" s="28" t="s">
        <v>21</v>
      </c>
      <c r="E8" s="17"/>
      <c r="F8" s="19">
        <f t="shared" si="0"/>
        <v>0</v>
      </c>
    </row>
    <row r="9" spans="1:6">
      <c r="A9" s="17"/>
      <c r="B9" s="18" t="s">
        <v>279</v>
      </c>
      <c r="C9" s="17"/>
      <c r="D9" s="17"/>
      <c r="E9" s="17"/>
      <c r="F9" s="19">
        <f t="shared" si="0"/>
        <v>0</v>
      </c>
    </row>
    <row r="10" spans="1:6" ht="31.5">
      <c r="A10" s="17"/>
      <c r="B10" s="10" t="s">
        <v>280</v>
      </c>
      <c r="C10" s="17"/>
      <c r="D10" s="11"/>
      <c r="E10" s="17"/>
      <c r="F10" s="19">
        <f t="shared" si="0"/>
        <v>0</v>
      </c>
    </row>
    <row r="11" spans="1:6">
      <c r="A11" s="17"/>
      <c r="B11" s="11" t="s">
        <v>281</v>
      </c>
      <c r="C11" s="20">
        <v>15</v>
      </c>
      <c r="D11" s="21" t="s">
        <v>87</v>
      </c>
      <c r="E11" s="17"/>
      <c r="F11" s="19">
        <f t="shared" si="0"/>
        <v>0</v>
      </c>
    </row>
    <row r="12" spans="1:6">
      <c r="A12" s="17"/>
      <c r="B12" s="10" t="s">
        <v>282</v>
      </c>
      <c r="C12" s="17"/>
      <c r="D12" s="17"/>
      <c r="E12" s="17"/>
      <c r="F12" s="19">
        <f t="shared" si="0"/>
        <v>0</v>
      </c>
    </row>
    <row r="13" spans="1:6" ht="21">
      <c r="A13" s="17"/>
      <c r="B13" s="11" t="s">
        <v>283</v>
      </c>
      <c r="C13" s="20">
        <v>2</v>
      </c>
      <c r="D13" s="21" t="s">
        <v>72</v>
      </c>
      <c r="E13" s="17"/>
      <c r="F13" s="19">
        <f t="shared" si="0"/>
        <v>0</v>
      </c>
    </row>
    <row r="14" spans="1:6">
      <c r="A14" s="17"/>
      <c r="B14" s="22" t="s">
        <v>11</v>
      </c>
      <c r="C14" s="17"/>
      <c r="D14" s="11"/>
      <c r="E14" s="17"/>
      <c r="F14" s="19">
        <f t="shared" si="0"/>
        <v>0</v>
      </c>
    </row>
    <row r="15" spans="1:6" ht="31.5">
      <c r="A15" s="17"/>
      <c r="B15" s="11" t="s">
        <v>12</v>
      </c>
      <c r="C15" s="17"/>
      <c r="D15" s="11"/>
      <c r="E15" s="17"/>
      <c r="F15" s="19">
        <f t="shared" si="0"/>
        <v>0</v>
      </c>
    </row>
    <row r="16" spans="1:6">
      <c r="A16" s="17"/>
      <c r="B16" s="11" t="s">
        <v>13</v>
      </c>
      <c r="C16" s="20">
        <v>1</v>
      </c>
      <c r="D16" s="21" t="s">
        <v>10</v>
      </c>
      <c r="E16" s="17"/>
      <c r="F16" s="19">
        <f t="shared" si="0"/>
        <v>0</v>
      </c>
    </row>
    <row r="17" spans="1:6">
      <c r="A17" s="17"/>
      <c r="B17" s="11" t="s">
        <v>14</v>
      </c>
      <c r="C17" s="20">
        <v>1</v>
      </c>
      <c r="D17" s="21" t="s">
        <v>10</v>
      </c>
      <c r="E17" s="17"/>
      <c r="F17" s="19">
        <f t="shared" si="0"/>
        <v>0</v>
      </c>
    </row>
    <row r="18" spans="1:6">
      <c r="A18" s="17"/>
      <c r="B18" s="11" t="s">
        <v>15</v>
      </c>
      <c r="C18" s="20">
        <v>1</v>
      </c>
      <c r="D18" s="21" t="s">
        <v>10</v>
      </c>
      <c r="E18" s="17"/>
      <c r="F18" s="19">
        <f t="shared" si="0"/>
        <v>0</v>
      </c>
    </row>
    <row r="19" spans="1:6">
      <c r="A19" s="17"/>
      <c r="B19" s="11" t="s">
        <v>16</v>
      </c>
      <c r="C19" s="20">
        <v>1</v>
      </c>
      <c r="D19" s="21" t="s">
        <v>10</v>
      </c>
      <c r="E19" s="17"/>
      <c r="F19" s="19">
        <f t="shared" si="0"/>
        <v>0</v>
      </c>
    </row>
    <row r="20" spans="1:6">
      <c r="A20" s="17"/>
      <c r="B20" s="11" t="s">
        <v>17</v>
      </c>
      <c r="C20" s="20">
        <v>1</v>
      </c>
      <c r="D20" s="21" t="s">
        <v>10</v>
      </c>
      <c r="E20" s="17"/>
      <c r="F20" s="19">
        <f t="shared" si="0"/>
        <v>0</v>
      </c>
    </row>
    <row r="21" spans="1:6">
      <c r="B21" s="23" t="s">
        <v>2</v>
      </c>
      <c r="F21" s="24">
        <f>SUM(F2:F20)</f>
        <v>0</v>
      </c>
    </row>
  </sheetData>
  <mergeCells count="1">
    <mergeCell ref="A1:C1"/>
  </mergeCells>
  <pageMargins left="0.75" right="0.75" top="1" bottom="1" header="0.5" footer="0.5"/>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3"/>
  <sheetViews>
    <sheetView workbookViewId="0">
      <selection activeCell="K17" sqref="K17:K18"/>
    </sheetView>
  </sheetViews>
  <sheetFormatPr defaultColWidth="9.140625" defaultRowHeight="12.75"/>
  <cols>
    <col min="1" max="1" width="6.7109375" style="14" customWidth="1"/>
    <col min="2" max="2" width="62.7109375" style="14" customWidth="1"/>
    <col min="3" max="6" width="9.7109375" style="14" customWidth="1"/>
    <col min="7" max="16384" width="9.140625" style="14"/>
  </cols>
  <sheetData>
    <row r="1" spans="1:6" ht="13.5">
      <c r="A1" s="12" t="s">
        <v>284</v>
      </c>
      <c r="B1" s="13"/>
      <c r="C1" s="13"/>
    </row>
    <row r="2" spans="1:6">
      <c r="A2" s="15" t="s">
        <v>0</v>
      </c>
      <c r="B2" s="15" t="s">
        <v>1</v>
      </c>
      <c r="C2" s="16" t="s">
        <v>4</v>
      </c>
      <c r="D2" s="16" t="s">
        <v>5</v>
      </c>
      <c r="E2" s="16" t="s">
        <v>6</v>
      </c>
      <c r="F2" s="16" t="s">
        <v>2</v>
      </c>
    </row>
    <row r="3" spans="1:6">
      <c r="A3" s="17"/>
      <c r="B3" s="18" t="s">
        <v>285</v>
      </c>
      <c r="C3" s="17"/>
      <c r="D3" s="11"/>
      <c r="E3" s="17"/>
      <c r="F3" s="19">
        <f t="shared" ref="F3:F12" si="0">C3*E3</f>
        <v>0</v>
      </c>
    </row>
    <row r="4" spans="1:6">
      <c r="A4" s="17"/>
      <c r="B4" s="18" t="s">
        <v>286</v>
      </c>
      <c r="C4" s="17"/>
      <c r="D4" s="11"/>
      <c r="E4" s="17"/>
      <c r="F4" s="19">
        <f t="shared" si="0"/>
        <v>0</v>
      </c>
    </row>
    <row r="5" spans="1:6" ht="63">
      <c r="A5" s="17"/>
      <c r="B5" s="11" t="s">
        <v>287</v>
      </c>
      <c r="C5" s="20">
        <v>1</v>
      </c>
      <c r="D5" s="21" t="s">
        <v>10</v>
      </c>
      <c r="E5" s="17"/>
      <c r="F5" s="19">
        <f t="shared" si="0"/>
        <v>0</v>
      </c>
    </row>
    <row r="6" spans="1:6">
      <c r="A6" s="17"/>
      <c r="B6" s="22" t="s">
        <v>11</v>
      </c>
      <c r="C6" s="17"/>
      <c r="D6" s="11"/>
      <c r="E6" s="17"/>
      <c r="F6" s="19">
        <f t="shared" si="0"/>
        <v>0</v>
      </c>
    </row>
    <row r="7" spans="1:6" ht="31.5">
      <c r="A7" s="17"/>
      <c r="B7" s="11" t="s">
        <v>12</v>
      </c>
      <c r="C7" s="17"/>
      <c r="D7" s="11"/>
      <c r="E7" s="17"/>
      <c r="F7" s="19">
        <f t="shared" si="0"/>
        <v>0</v>
      </c>
    </row>
    <row r="8" spans="1:6">
      <c r="A8" s="17"/>
      <c r="B8" s="11" t="s">
        <v>13</v>
      </c>
      <c r="C8" s="20">
        <v>1</v>
      </c>
      <c r="D8" s="21" t="s">
        <v>10</v>
      </c>
      <c r="E8" s="17"/>
      <c r="F8" s="19">
        <f t="shared" si="0"/>
        <v>0</v>
      </c>
    </row>
    <row r="9" spans="1:6">
      <c r="A9" s="17"/>
      <c r="B9" s="11" t="s">
        <v>14</v>
      </c>
      <c r="C9" s="20">
        <v>1</v>
      </c>
      <c r="D9" s="21" t="s">
        <v>10</v>
      </c>
      <c r="E9" s="17"/>
      <c r="F9" s="19">
        <f t="shared" si="0"/>
        <v>0</v>
      </c>
    </row>
    <row r="10" spans="1:6">
      <c r="A10" s="17"/>
      <c r="B10" s="11" t="s">
        <v>15</v>
      </c>
      <c r="C10" s="20">
        <v>1</v>
      </c>
      <c r="D10" s="21" t="s">
        <v>10</v>
      </c>
      <c r="E10" s="17"/>
      <c r="F10" s="19">
        <f t="shared" si="0"/>
        <v>0</v>
      </c>
    </row>
    <row r="11" spans="1:6">
      <c r="A11" s="17"/>
      <c r="B11" s="11" t="s">
        <v>16</v>
      </c>
      <c r="C11" s="20">
        <v>1</v>
      </c>
      <c r="D11" s="21" t="s">
        <v>10</v>
      </c>
      <c r="E11" s="17"/>
      <c r="F11" s="19">
        <f t="shared" si="0"/>
        <v>0</v>
      </c>
    </row>
    <row r="12" spans="1:6">
      <c r="A12" s="17"/>
      <c r="B12" s="11" t="s">
        <v>17</v>
      </c>
      <c r="C12" s="20">
        <v>1</v>
      </c>
      <c r="D12" s="21" t="s">
        <v>10</v>
      </c>
      <c r="E12" s="17"/>
      <c r="F12" s="19">
        <f t="shared" si="0"/>
        <v>0</v>
      </c>
    </row>
    <row r="13" spans="1:6">
      <c r="B13" s="23" t="s">
        <v>2</v>
      </c>
      <c r="F13" s="24">
        <f>SUM(F2:F12)</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Document" ma:contentTypeID="0x01010070653E87BC05F84999D3E086E8231D770100214B8C9D67237A44B77FDE512E948082" ma:contentTypeVersion="35" ma:contentTypeDescription="" ma:contentTypeScope="" ma:versionID="7548b675cb10aa9ff13a840dd6650322">
  <xsd:schema xmlns:xsd="http://www.w3.org/2001/XMLSchema" xmlns:xs="http://www.w3.org/2001/XMLSchema" xmlns:p="http://schemas.microsoft.com/office/2006/metadata/properties" xmlns:ns1="56d7a1d4-213e-4f69-b45a-899f67828c49" xmlns:ns3="8474a2eb-c074-4d3c-afdc-ebc665120ee2" targetNamespace="http://schemas.microsoft.com/office/2006/metadata/properties" ma:root="true" ma:fieldsID="3614e7148a8776d20947a636e7a22a25" ns1:_="" ns3:_="">
    <xsd:import namespace="56d7a1d4-213e-4f69-b45a-899f67828c49"/>
    <xsd:import namespace="8474a2eb-c074-4d3c-afdc-ebc665120ee2"/>
    <xsd:element name="properties">
      <xsd:complexType>
        <xsd:sequence>
          <xsd:element name="documentManagement">
            <xsd:complexType>
              <xsd:all>
                <xsd:element ref="ns1:ApprovalStatus" minOccurs="0"/>
                <xsd:element ref="ns1:FirstStageApprovedAt" minOccurs="0"/>
                <xsd:element ref="ns1:FirstStageApprover" minOccurs="0"/>
                <xsd:element ref="ns1:IsConfidential" minOccurs="0"/>
                <xsd:element ref="ns1:SecondStageApprovedAt" minOccurs="0"/>
                <xsd:element ref="ns1:SecondStageApprover" minOccurs="0"/>
                <xsd:element ref="ns1:ApprovalRequested" minOccurs="0"/>
                <xsd:element ref="ns1:SecondStageApproverComment" minOccurs="0"/>
                <xsd:element ref="ns1:FirstStageApproverComment" minOccurs="0"/>
                <xsd:element ref="ns1:TypeOfApproval" minOccurs="0"/>
                <xsd:element ref="ns1:ApprovalID" minOccurs="0"/>
                <xsd:element ref="ns1:RequestDate" minOccurs="0"/>
                <xsd:element ref="ns1:ApprovalNotes" minOccurs="0"/>
                <xsd:element ref="ns1:Requestor" minOccurs="0"/>
                <xsd:element ref="ns1:ApprovalTitle" minOccurs="0"/>
                <xsd:element ref="ns1:ThirdStageApprover" minOccurs="0"/>
                <xsd:element ref="ns1:ThirdStageApprovedAt" minOccurs="0"/>
                <xsd:element ref="ns1:ThirdStageApproverComment" minOccurs="0"/>
                <xsd:element ref="ns1:oec928f3d65d460f8fbd0198ad709699" minOccurs="0"/>
                <xsd:element ref="ns1:TaxCatchAll" minOccurs="0"/>
                <xsd:element ref="ns1:TaxCatchAllLabel" minOccurs="0"/>
                <xsd:element ref="ns1:j8268daeb9e44bfe90ce79e5fb98f49e" minOccurs="0"/>
                <xsd:element ref="ns1:k11149585b2242b4bec09bfa7b3a54ee" minOccurs="0"/>
                <xsd:element ref="ns3:MediaServiceMetadata" minOccurs="0"/>
                <xsd:element ref="ns3:MediaServiceFastMetadata" minOccurs="0"/>
                <xsd:element ref="ns3:MediaServiceSearchProperties" minOccurs="0"/>
                <xsd:element ref="ns3:MediaServiceObjectDetectorVersions" minOccurs="0"/>
                <xsd:element ref="ns1:SharedWithUsers" minOccurs="0"/>
                <xsd:element ref="ns1: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d7a1d4-213e-4f69-b45a-899f67828c49" elementFormDefault="qualified">
    <xsd:import namespace="http://schemas.microsoft.com/office/2006/documentManagement/types"/>
    <xsd:import namespace="http://schemas.microsoft.com/office/infopath/2007/PartnerControls"/>
    <xsd:element name="ApprovalStatus" ma:index="1" nillable="true" ma:displayName="Approval Status" ma:default="Not Approved" ma:format="Dropdown" ma:internalName="ApprovalStatus" ma:readOnly="true">
      <xsd:simpleType>
        <xsd:restriction base="dms:Choice">
          <xsd:enumeration value="Not Approved"/>
          <xsd:enumeration value="In Review"/>
          <xsd:enumeration value="Approved"/>
          <xsd:enumeration value="Rejected"/>
        </xsd:restriction>
      </xsd:simpleType>
    </xsd:element>
    <xsd:element name="FirstStageApprovedAt" ma:index="4" nillable="true" ma:displayName="First Stage Approved At" ma:format="DateOnly" ma:internalName="FirstStageApprovedAt" ma:readOnly="true">
      <xsd:simpleType>
        <xsd:restriction base="dms:DateTime"/>
      </xsd:simpleType>
    </xsd:element>
    <xsd:element name="FirstStageApprover" ma:index="5" nillable="true" ma:displayName="First Stage Approver" ma:list="UserInfo" ma:SharePointGroup="0" ma:internalName="FirstStageApprover" ma:readOnly="tru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sConfidential" ma:index="6" nillable="true" ma:displayName="Confidential" ma:default="0" ma:internalName="IsConfidential">
      <xsd:simpleType>
        <xsd:restriction base="dms:Boolean"/>
      </xsd:simpleType>
    </xsd:element>
    <xsd:element name="SecondStageApprovedAt" ma:index="7" nillable="true" ma:displayName="Second Stage Approved At" ma:format="DateOnly" ma:internalName="SecondStageApprovedAt" ma:readOnly="true">
      <xsd:simpleType>
        <xsd:restriction base="dms:DateTime"/>
      </xsd:simpleType>
    </xsd:element>
    <xsd:element name="SecondStageApprover" ma:index="8" nillable="true" ma:displayName="Second Stage Approver" ma:list="UserInfo" ma:SharePointGroup="0" ma:internalName="SecondStageApprover" ma:readOnly="tru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alRequested" ma:index="9" nillable="true" ma:displayName="Approval Requested" ma:hidden="true" ma:internalName="ApprovalRequested" ma:readOnly="false">
      <xsd:simpleType>
        <xsd:restriction base="dms:Text"/>
      </xsd:simpleType>
    </xsd:element>
    <xsd:element name="SecondStageApproverComment" ma:index="10" nillable="true" ma:displayName="Second Stage Approver Comment" ma:internalName="SecondStageApproverComment" ma:readOnly="true">
      <xsd:simpleType>
        <xsd:restriction base="dms:Note"/>
      </xsd:simpleType>
    </xsd:element>
    <xsd:element name="FirstStageApproverComment" ma:index="11" nillable="true" ma:displayName="First Stage Approver Comment" ma:internalName="FirstStageApproverComment" ma:readOnly="true">
      <xsd:simpleType>
        <xsd:restriction base="dms:Note"/>
      </xsd:simpleType>
    </xsd:element>
    <xsd:element name="TypeOfApproval" ma:index="12" nillable="true" ma:displayName="Type of Approval" ma:default="One Stage" ma:format="Dropdown" ma:internalName="TypeOfApproval" ma:readOnly="true">
      <xsd:simpleType>
        <xsd:union memberTypes="dms:Text">
          <xsd:simpleType>
            <xsd:restriction base="dms:Choice">
              <xsd:enumeration value="One Stage"/>
              <xsd:enumeration value="Two Stage"/>
              <xsd:enumeration value="Three Stage"/>
            </xsd:restriction>
          </xsd:simpleType>
        </xsd:union>
      </xsd:simpleType>
    </xsd:element>
    <xsd:element name="ApprovalID" ma:index="13" nillable="true" ma:displayName="Approval ID" ma:internalName="ApprovalID" ma:readOnly="true">
      <xsd:simpleType>
        <xsd:restriction base="dms:Text">
          <xsd:maxLength value="40"/>
        </xsd:restriction>
      </xsd:simpleType>
    </xsd:element>
    <xsd:element name="RequestDate" ma:index="14" nillable="true" ma:displayName="Request Date" ma:format="DateTime" ma:internalName="RequestDate" ma:readOnly="true">
      <xsd:simpleType>
        <xsd:restriction base="dms:DateTime"/>
      </xsd:simpleType>
    </xsd:element>
    <xsd:element name="ApprovalNotes" ma:index="15" nillable="true" ma:displayName="Approval Notes" ma:internalName="ApprovalNotes" ma:readOnly="true">
      <xsd:simpleType>
        <xsd:restriction base="dms:Note">
          <xsd:maxLength value="255"/>
        </xsd:restriction>
      </xsd:simpleType>
    </xsd:element>
    <xsd:element name="Requestor" ma:index="16" nillable="true" ma:displayName="Requestor" ma:list="UserInfo" ma:SharePointGroup="0" ma:internalName="Requestor" ma:readOnly="tru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alTitle" ma:index="17" nillable="true" ma:displayName="Approval Title" ma:internalName="ApprovalTitle" ma:readOnly="true">
      <xsd:simpleType>
        <xsd:restriction base="dms:Text">
          <xsd:maxLength value="255"/>
        </xsd:restriction>
      </xsd:simpleType>
    </xsd:element>
    <xsd:element name="ThirdStageApprover" ma:index="18" nillable="true" ma:displayName="Third Stage Approver" ma:list="UserInfo" ma:SharePointGroup="0" ma:internalName="ThirdStageApprover" ma:readOnly="tru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hirdStageApprovedAt" ma:index="19" nillable="true" ma:displayName="Third Stage Approved At" ma:format="DateOnly" ma:internalName="ThirdStageApprovedAt" ma:readOnly="true">
      <xsd:simpleType>
        <xsd:restriction base="dms:DateTime"/>
      </xsd:simpleType>
    </xsd:element>
    <xsd:element name="ThirdStageApproverComment" ma:index="20" nillable="true" ma:displayName="Third Stage Approver Comment" ma:internalName="ThirdStageApproverComment" ma:readOnly="true">
      <xsd:simpleType>
        <xsd:restriction base="dms:Note"/>
      </xsd:simpleType>
    </xsd:element>
    <xsd:element name="oec928f3d65d460f8fbd0198ad709699" ma:index="21" ma:taxonomy="true" ma:internalName="oec928f3d65d460f8fbd0198ad709699" ma:taxonomyFieldName="Project" ma:displayName="Project" ma:default="2;#717205 - MIC - 2024 Summer Works - Cost Management|2caeb2c3-75ad-4624-bb37-f57d931ac910" ma:fieldId="{8ec928f3-d65d-460f-8fbd-0198ad709699}" ma:sspId="9d35bf7c-fdef-4431-9be4-f9e03ff41e6d" ma:termSetId="0ecf4d29-0f18-4240-a6c8-2d7b60fad48b" ma:anchorId="00000000-0000-0000-0000-000000000000" ma:open="false" ma:isKeyword="false">
      <xsd:complexType>
        <xsd:sequence>
          <xsd:element ref="pc:Terms" minOccurs="0" maxOccurs="1"/>
        </xsd:sequence>
      </xsd:complexType>
    </xsd:element>
    <xsd:element name="TaxCatchAll" ma:index="22" nillable="true" ma:displayName="Taxonomy Catch All Column" ma:hidden="true" ma:list="{d96b7268-1a4a-4dbe-bd1f-e9ba4c401c26}" ma:internalName="TaxCatchAll" ma:showField="CatchAllData" ma:web="56d7a1d4-213e-4f69-b45a-899f67828c49">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Taxonomy Catch All Column1" ma:hidden="true" ma:list="{d96b7268-1a4a-4dbe-bd1f-e9ba4c401c26}" ma:internalName="TaxCatchAllLabel" ma:readOnly="true" ma:showField="CatchAllDataLabel" ma:web="56d7a1d4-213e-4f69-b45a-899f67828c49">
      <xsd:complexType>
        <xsd:complexContent>
          <xsd:extension base="dms:MultiChoiceLookup">
            <xsd:sequence>
              <xsd:element name="Value" type="dms:Lookup" maxOccurs="unbounded" minOccurs="0" nillable="true"/>
            </xsd:sequence>
          </xsd:extension>
        </xsd:complexContent>
      </xsd:complexType>
    </xsd:element>
    <xsd:element name="j8268daeb9e44bfe90ce79e5fb98f49e" ma:index="26" ma:taxonomy="true" ma:internalName="j8268daeb9e44bfe90ce79e5fb98f49e" ma:taxonomyFieldName="Client" ma:displayName="Client" ma:default="1;#Mary Immaculate College Limerick|8f8ee556-30b8-4bc7-a7c6-d06ba599a396" ma:fieldId="{38268dae-b9e4-4bfe-90ce-79e5fb98f49e}" ma:sspId="9d35bf7c-fdef-4431-9be4-f9e03ff41e6d" ma:termSetId="aa928319-afb5-4342-8155-8d98ec47ad35" ma:anchorId="00000000-0000-0000-0000-000000000000" ma:open="false" ma:isKeyword="false">
      <xsd:complexType>
        <xsd:sequence>
          <xsd:element ref="pc:Terms" minOccurs="0" maxOccurs="1"/>
        </xsd:sequence>
      </xsd:complexType>
    </xsd:element>
    <xsd:element name="k11149585b2242b4bec09bfa7b3a54ee" ma:index="28" ma:taxonomy="true" ma:internalName="k11149585b2242b4bec09bfa7b3a54ee" ma:taxonomyFieldName="DocumentType" ma:displayName="Document Type" ma:fieldId="{41114958-5b22-42b4-bec0-9bfa7b3a54ee}" ma:taxonomyMulti="true" ma:sspId="9d35bf7c-fdef-4431-9be4-f9e03ff41e6d" ma:termSetId="698697f4-e6a7-4104-bcd3-21ad81f6f413" ma:anchorId="00000000-0000-0000-0000-000000000000" ma:open="false" ma:isKeyword="false">
      <xsd:complexType>
        <xsd:sequence>
          <xsd:element ref="pc:Terms" minOccurs="0" maxOccurs="1"/>
        </xsd:sequence>
      </xsd:complexType>
    </xsd:element>
    <xsd:element name="SharedWithUsers" ma:index="3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474a2eb-c074-4d3c-afdc-ebc665120ee2" elementFormDefault="qualified">
    <xsd:import namespace="http://schemas.microsoft.com/office/2006/documentManagement/types"/>
    <xsd:import namespace="http://schemas.microsoft.com/office/infopath/2007/PartnerControls"/>
    <xsd:element name="MediaServiceMetadata" ma:index="34" nillable="true" ma:displayName="MediaServiceMetadata" ma:hidden="true" ma:internalName="MediaServiceMetadata" ma:readOnly="true">
      <xsd:simpleType>
        <xsd:restriction base="dms:Note"/>
      </xsd:simpleType>
    </xsd:element>
    <xsd:element name="MediaServiceFastMetadata" ma:index="35" nillable="true" ma:displayName="MediaServiceFastMetadata" ma:hidden="true" ma:internalName="MediaServiceFastMetadata" ma:readOnly="true">
      <xsd:simpleType>
        <xsd:restriction base="dms:Note"/>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MediaServiceObjectDetectorVersions" ma:index="3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Content Type"/>
        <xsd:element ref="dc:title" minOccurs="0" maxOccurs="1" ma:index="2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Confidential xmlns="56d7a1d4-213e-4f69-b45a-899f67828c49">false</IsConfidential>
    <k11149585b2242b4bec09bfa7b3a54ee xmlns="56d7a1d4-213e-4f69-b45a-899f67828c49">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fe7e5ccf-de19-489a-819d-fa7689b9b0b5</TermId>
        </TermInfo>
      </Terms>
    </k11149585b2242b4bec09bfa7b3a54ee>
    <ApprovalRequested xmlns="56d7a1d4-213e-4f69-b45a-899f67828c49" xsi:nil="true"/>
    <j8268daeb9e44bfe90ce79e5fb98f49e xmlns="56d7a1d4-213e-4f69-b45a-899f67828c49">
      <Terms xmlns="http://schemas.microsoft.com/office/infopath/2007/PartnerControls">
        <TermInfo xmlns="http://schemas.microsoft.com/office/infopath/2007/PartnerControls">
          <TermName xmlns="http://schemas.microsoft.com/office/infopath/2007/PartnerControls">Mary Immaculate College Limerick</TermName>
          <TermId xmlns="http://schemas.microsoft.com/office/infopath/2007/PartnerControls">8f8ee556-30b8-4bc7-a7c6-d06ba599a396</TermId>
        </TermInfo>
      </Terms>
    </j8268daeb9e44bfe90ce79e5fb98f49e>
    <TaxCatchAll xmlns="56d7a1d4-213e-4f69-b45a-899f67828c49">
      <Value>8</Value>
      <Value>2</Value>
      <Value>1</Value>
    </TaxCatchAll>
    <oec928f3d65d460f8fbd0198ad709699 xmlns="56d7a1d4-213e-4f69-b45a-899f67828c49">
      <Terms xmlns="http://schemas.microsoft.com/office/infopath/2007/PartnerControls">
        <TermInfo xmlns="http://schemas.microsoft.com/office/infopath/2007/PartnerControls">
          <TermName xmlns="http://schemas.microsoft.com/office/infopath/2007/PartnerControls">717205 - MIC - 2024 Summer Works - Cost Management</TermName>
          <TermId xmlns="http://schemas.microsoft.com/office/infopath/2007/PartnerControls">2caeb2c3-75ad-4624-bb37-f57d931ac910</TermId>
        </TermInfo>
      </Terms>
    </oec928f3d65d460f8fbd0198ad709699>
    <ApprovalStatus xmlns="56d7a1d4-213e-4f69-b45a-899f67828c49">Not Approved</ApprovalStatus>
    <TypeOfApproval xmlns="56d7a1d4-213e-4f69-b45a-899f67828c49">One Stage</TypeOfApproval>
  </documentManagement>
</p:properties>
</file>

<file path=customXml/itemProps1.xml><?xml version="1.0" encoding="utf-8"?>
<ds:datastoreItem xmlns:ds="http://schemas.openxmlformats.org/officeDocument/2006/customXml" ds:itemID="{5D4E5B4B-09E5-4993-9035-FA584C207025}"/>
</file>

<file path=customXml/itemProps2.xml><?xml version="1.0" encoding="utf-8"?>
<ds:datastoreItem xmlns:ds="http://schemas.openxmlformats.org/officeDocument/2006/customXml" ds:itemID="{59DAED88-3AFE-4F4A-A4CC-1CFB171B2953}"/>
</file>

<file path=customXml/itemProps3.xml><?xml version="1.0" encoding="utf-8"?>
<ds:datastoreItem xmlns:ds="http://schemas.openxmlformats.org/officeDocument/2006/customXml" ds:itemID="{0AD54D2D-EBDB-42E5-ACA6-1CBAC6205C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Summary</vt:lpstr>
      <vt:lpstr>4-PRELIMINARIES</vt:lpstr>
      <vt:lpstr>5-1   SUBSTRUCTURE</vt:lpstr>
      <vt:lpstr>6-28  FRAME</vt:lpstr>
      <vt:lpstr>7-32  INTERNAL WALL COMPLETIONS</vt:lpstr>
      <vt:lpstr>8-42  WALL FINISHES INTERNALLY</vt:lpstr>
      <vt:lpstr>9-43  FLOOR FINISHES</vt:lpstr>
      <vt:lpstr>10-45  CEILING FINISHES</vt:lpstr>
      <vt:lpstr>11-51  SERVICES PIPED &amp; DUCTED</vt:lpstr>
      <vt:lpstr>12-61  SERVICES MAINLY ELECTRIC</vt:lpstr>
      <vt:lpstr>13-74  SANITARY WARE</vt:lpstr>
      <vt:lpstr>14-10  DEMOLITIONS &amp; ALTERATION</vt:lpstr>
      <vt:lpstr>15-20  SITE STRUCTURES</vt:lpstr>
      <vt:lpstr>16-30  SITE ENCLOSURES</vt:lpstr>
      <vt:lpstr>17-01  FIXED PRICE PREMIUM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Malloch</cp:lastModifiedBy>
  <dcterms:modified xsi:type="dcterms:W3CDTF">2026-07-31T10:44:07Z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364f16-b856-4758-82ea-b6cd179269da_Enabled">
    <vt:lpwstr>true</vt:lpwstr>
  </property>
  <property fmtid="{D5CDD505-2E9C-101B-9397-08002B2CF9AE}" pid="3" name="MSIP_Label_6b364f16-b856-4758-82ea-b6cd179269da_SetDate">
    <vt:lpwstr>2026-07-31T10:37:30Z</vt:lpwstr>
  </property>
  <property fmtid="{D5CDD505-2E9C-101B-9397-08002B2CF9AE}" pid="4" name="MSIP_Label_6b364f16-b856-4758-82ea-b6cd179269da_Method">
    <vt:lpwstr>Standard</vt:lpwstr>
  </property>
  <property fmtid="{D5CDD505-2E9C-101B-9397-08002B2CF9AE}" pid="5" name="MSIP_Label_6b364f16-b856-4758-82ea-b6cd179269da_Name">
    <vt:lpwstr>Standard - Non Confidential</vt:lpwstr>
  </property>
  <property fmtid="{D5CDD505-2E9C-101B-9397-08002B2CF9AE}" pid="6" name="MSIP_Label_6b364f16-b856-4758-82ea-b6cd179269da_SiteId">
    <vt:lpwstr>2d258407-5128-4023-91ee-b5edf731024e</vt:lpwstr>
  </property>
  <property fmtid="{D5CDD505-2E9C-101B-9397-08002B2CF9AE}" pid="7" name="MSIP_Label_6b364f16-b856-4758-82ea-b6cd179269da_ActionId">
    <vt:lpwstr>9150ad13-5618-43b1-bc87-bcd74cef8d08</vt:lpwstr>
  </property>
  <property fmtid="{D5CDD505-2E9C-101B-9397-08002B2CF9AE}" pid="8" name="MSIP_Label_6b364f16-b856-4758-82ea-b6cd179269da_ContentBits">
    <vt:lpwstr>0</vt:lpwstr>
  </property>
  <property fmtid="{D5CDD505-2E9C-101B-9397-08002B2CF9AE}" pid="9" name="MSIP_Label_6b364f16-b856-4758-82ea-b6cd179269da_Tag">
    <vt:lpwstr>10, 3, 0, 1</vt:lpwstr>
  </property>
  <property fmtid="{D5CDD505-2E9C-101B-9397-08002B2CF9AE}" pid="10" name="ContentTypeId">
    <vt:lpwstr>0x01010070653E87BC05F84999D3E086E8231D770100214B8C9D67237A44B77FDE512E948082</vt:lpwstr>
  </property>
  <property fmtid="{D5CDD505-2E9C-101B-9397-08002B2CF9AE}" pid="11" name="Project">
    <vt:lpwstr>2;#717205 - MIC - 2024 Summer Works - Cost Management|2caeb2c3-75ad-4624-bb37-f57d931ac910</vt:lpwstr>
  </property>
  <property fmtid="{D5CDD505-2E9C-101B-9397-08002B2CF9AE}" pid="12" name="MediaServiceImageTags">
    <vt:lpwstr/>
  </property>
  <property fmtid="{D5CDD505-2E9C-101B-9397-08002B2CF9AE}" pid="13" name="DocumentType">
    <vt:lpwstr>8;#Procurement|fe7e5ccf-de19-489a-819d-fa7689b9b0b5</vt:lpwstr>
  </property>
  <property fmtid="{D5CDD505-2E9C-101B-9397-08002B2CF9AE}" pid="14" name="Client">
    <vt:lpwstr>1;#Mary Immaculate College Limerick|8f8ee556-30b8-4bc7-a7c6-d06ba599a396</vt:lpwstr>
  </property>
  <property fmtid="{D5CDD505-2E9C-101B-9397-08002B2CF9AE}" pid="15" name="_ApprovalAssignedTo">
    <vt:lpwstr/>
  </property>
  <property fmtid="{D5CDD505-2E9C-101B-9397-08002B2CF9AE}" pid="16" name="_ApprovalSentBy">
    <vt:lpwstr/>
  </property>
  <property fmtid="{D5CDD505-2E9C-101B-9397-08002B2CF9AE}" pid="18" name="_ApprovalStatus">
    <vt:i4>0</vt:i4>
  </property>
  <property fmtid="{D5CDD505-2E9C-101B-9397-08002B2CF9AE}" pid="19" name="_ApprovalRespondedBy">
    <vt:lpwstr/>
  </property>
</Properties>
</file>